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dpoling\appdata\local\bentley\projectwise\workingdir\ohiodot-pw.bentley.com_ohiodot-pw-02\dave.poling@dot.ohio.gov\d0721438\"/>
    </mc:Choice>
  </mc:AlternateContent>
  <xr:revisionPtr revIDLastSave="0" documentId="13_ncr:1_{5766723D-0657-48C6-9338-D29063A6C21E}" xr6:coauthVersionLast="47" xr6:coauthVersionMax="47" xr10:uidLastSave="{00000000-0000-0000-0000-000000000000}"/>
  <bookViews>
    <workbookView xWindow="29715" yWindow="750" windowWidth="27675" windowHeight="14655" activeTab="1" xr2:uid="{B5DD61AF-193A-4CB5-9112-DE6A4247C0E0}"/>
  </bookViews>
  <sheets>
    <sheet name="splits" sheetId="5" r:id="rId1"/>
    <sheet name="CE" sheetId="6" r:id="rId2"/>
    <sheet name="Items" sheetId="3" r:id="rId3"/>
    <sheet name="Items by Part" sheetId="7" r:id="rId4"/>
  </sheets>
  <definedNames>
    <definedName name="_xlnm._FilterDatabase" localSheetId="2" hidden="1">Items!$A$1:$N$96</definedName>
    <definedName name="_xlnm._FilterDatabase" localSheetId="3" hidden="1">'Items by Part'!$A$1:$L$106</definedName>
    <definedName name="_xlnm.Print_Area" localSheetId="1">CE!$A$1:$C$8</definedName>
    <definedName name="_xlnm.Print_Area" localSheetId="3">'Items by Part'!$A$1:$K$107</definedName>
    <definedName name="_xlnm.Print_Area" localSheetId="0">splits!$N$1:$V$10</definedName>
    <definedName name="_xlnm.Print_Titles" localSheetId="3">'Items by Part'!$1:$1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7" l="1"/>
  <c r="I80" i="7"/>
  <c r="I73" i="7"/>
  <c r="I66" i="7"/>
  <c r="I32" i="7"/>
  <c r="I24" i="7"/>
  <c r="K86" i="7"/>
  <c r="K85" i="7"/>
  <c r="K84" i="7"/>
  <c r="K77" i="7"/>
  <c r="K76" i="7"/>
  <c r="K75" i="7"/>
  <c r="K70" i="7"/>
  <c r="K69" i="7"/>
  <c r="K68" i="7"/>
  <c r="K38" i="7"/>
  <c r="K37" i="7"/>
  <c r="K36" i="7"/>
  <c r="K28" i="7"/>
  <c r="K27" i="7"/>
  <c r="K26" i="7"/>
  <c r="K5" i="7"/>
  <c r="K4" i="7"/>
  <c r="K3" i="7"/>
  <c r="K90" i="7"/>
  <c r="K89" i="7"/>
  <c r="K88" i="7"/>
  <c r="K87" i="7"/>
  <c r="K78" i="7"/>
  <c r="K71" i="7"/>
  <c r="K45" i="7"/>
  <c r="K44" i="7"/>
  <c r="K43" i="7"/>
  <c r="K42" i="7"/>
  <c r="K41" i="7"/>
  <c r="K40" i="7"/>
  <c r="K39" i="7"/>
  <c r="K29" i="7"/>
  <c r="K11" i="7"/>
  <c r="K10" i="7"/>
  <c r="K9" i="7"/>
  <c r="K8" i="7"/>
  <c r="K7" i="7"/>
  <c r="K6" i="7"/>
  <c r="K79" i="7"/>
  <c r="K105" i="7"/>
  <c r="K104" i="7"/>
  <c r="K103" i="7"/>
  <c r="K102" i="7"/>
  <c r="K101" i="7"/>
  <c r="K100" i="7"/>
  <c r="K99" i="7"/>
  <c r="K98" i="7"/>
  <c r="K97" i="7"/>
  <c r="K96" i="7"/>
  <c r="K9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31" i="7"/>
  <c r="K23" i="7"/>
  <c r="K22" i="7"/>
  <c r="K21" i="7"/>
  <c r="K20" i="7"/>
  <c r="K19" i="7"/>
  <c r="K18" i="7"/>
  <c r="K17" i="7"/>
  <c r="K16" i="7"/>
  <c r="K106" i="7"/>
  <c r="K65" i="7"/>
  <c r="K94" i="7"/>
  <c r="K93" i="7"/>
  <c r="K92" i="7"/>
  <c r="K91" i="7"/>
  <c r="K72" i="7"/>
  <c r="K49" i="7"/>
  <c r="K48" i="7"/>
  <c r="K47" i="7"/>
  <c r="K46" i="7"/>
  <c r="K30" i="7"/>
  <c r="K15" i="7"/>
  <c r="K14" i="7"/>
  <c r="K13" i="7"/>
  <c r="K12" i="7"/>
  <c r="K82" i="7"/>
  <c r="K34" i="7"/>
  <c r="K83" i="7"/>
  <c r="K35" i="7"/>
  <c r="K2" i="7"/>
  <c r="C8" i="6"/>
  <c r="B8" i="6"/>
  <c r="S10" i="5"/>
  <c r="U10" i="5"/>
  <c r="Q10" i="5"/>
  <c r="U5" i="5"/>
  <c r="U6" i="5"/>
  <c r="U7" i="5"/>
  <c r="U8" i="5"/>
  <c r="U9" i="5"/>
  <c r="S5" i="5"/>
  <c r="S6" i="5"/>
  <c r="S7" i="5"/>
  <c r="S8" i="5"/>
  <c r="S9" i="5"/>
  <c r="Q5" i="5"/>
  <c r="Q6" i="5"/>
  <c r="Q7" i="5"/>
  <c r="Q8" i="5"/>
  <c r="Q9" i="5"/>
  <c r="U4" i="5"/>
  <c r="S4" i="5"/>
  <c r="Q4" i="5"/>
  <c r="M5" i="5"/>
  <c r="N5" i="5" s="1"/>
  <c r="M6" i="5"/>
  <c r="N6" i="5" s="1"/>
  <c r="M7" i="5"/>
  <c r="N7" i="5" s="1"/>
  <c r="M8" i="5"/>
  <c r="N8" i="5" s="1"/>
  <c r="M9" i="5"/>
  <c r="N9" i="5" s="1"/>
  <c r="M4" i="5"/>
  <c r="J10" i="5"/>
  <c r="I10" i="5"/>
  <c r="D10" i="5"/>
  <c r="E4" i="5" s="1"/>
  <c r="M64" i="3"/>
  <c r="M63" i="3"/>
  <c r="M62" i="3"/>
  <c r="M61" i="3"/>
  <c r="M60" i="3"/>
  <c r="M59" i="3"/>
  <c r="M30" i="3"/>
  <c r="M29" i="3"/>
  <c r="M28" i="3"/>
  <c r="M27" i="3"/>
  <c r="M26" i="3"/>
  <c r="M25" i="3"/>
  <c r="M24" i="3"/>
  <c r="M23" i="3"/>
  <c r="M10" i="3"/>
  <c r="M9" i="3"/>
  <c r="M8" i="3"/>
  <c r="M7" i="3"/>
  <c r="M2" i="3"/>
  <c r="M4" i="3"/>
  <c r="M6" i="3"/>
  <c r="M20" i="3"/>
  <c r="M19" i="3"/>
  <c r="M18" i="3"/>
  <c r="M17" i="3"/>
  <c r="M22" i="3"/>
  <c r="M57" i="3"/>
  <c r="M56" i="3"/>
  <c r="M55" i="3"/>
  <c r="M54" i="3"/>
  <c r="M53" i="3"/>
  <c r="M52" i="3"/>
  <c r="M51" i="3"/>
  <c r="M50" i="3"/>
  <c r="M49" i="3"/>
  <c r="M48" i="3"/>
  <c r="M47" i="3"/>
  <c r="M78" i="3"/>
  <c r="M77" i="3"/>
  <c r="M76" i="3"/>
  <c r="M75" i="3"/>
  <c r="M95" i="3"/>
  <c r="M96" i="3"/>
  <c r="M94" i="3"/>
  <c r="M93" i="3"/>
  <c r="M92" i="3"/>
  <c r="M91" i="3"/>
  <c r="M74" i="3"/>
  <c r="M58" i="3"/>
  <c r="M90" i="3"/>
  <c r="M89" i="3"/>
  <c r="M88" i="3"/>
  <c r="M73" i="3"/>
  <c r="M16" i="3"/>
  <c r="M87" i="3"/>
  <c r="M86" i="3"/>
  <c r="M85" i="3"/>
  <c r="M72" i="3"/>
  <c r="M71" i="3"/>
  <c r="M70" i="3"/>
  <c r="M69" i="3"/>
  <c r="M68" i="3"/>
  <c r="M67" i="3"/>
  <c r="M66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21" i="3"/>
  <c r="M15" i="3"/>
  <c r="M14" i="3"/>
  <c r="M13" i="3"/>
  <c r="M12" i="3"/>
  <c r="M5" i="3"/>
  <c r="M3" i="3"/>
  <c r="M84" i="3"/>
  <c r="M83" i="3"/>
  <c r="M82" i="3"/>
  <c r="M65" i="3"/>
  <c r="M31" i="3"/>
  <c r="M11" i="3"/>
  <c r="M80" i="3"/>
  <c r="M81" i="3"/>
  <c r="M79" i="3"/>
  <c r="M10" i="5" l="1"/>
  <c r="E8" i="5"/>
  <c r="G8" i="5" s="1"/>
  <c r="H4" i="5"/>
  <c r="F4" i="5"/>
  <c r="G4" i="5"/>
  <c r="E9" i="5"/>
  <c r="F8" i="5"/>
  <c r="N4" i="5"/>
  <c r="N10" i="5" s="1"/>
  <c r="E7" i="5"/>
  <c r="E6" i="5"/>
  <c r="E5" i="5"/>
  <c r="H8" i="5" l="1"/>
  <c r="G7" i="5"/>
  <c r="F7" i="5"/>
  <c r="H7" i="5"/>
  <c r="H5" i="5"/>
  <c r="F5" i="5"/>
  <c r="G5" i="5"/>
  <c r="E10" i="5"/>
  <c r="F9" i="5"/>
  <c r="G9" i="5"/>
  <c r="H9" i="5"/>
  <c r="G6" i="5"/>
  <c r="H6" i="5"/>
  <c r="F6" i="5"/>
</calcChain>
</file>

<file path=xl/sharedStrings.xml><?xml version="1.0" encoding="utf-8"?>
<sst xmlns="http://schemas.openxmlformats.org/spreadsheetml/2006/main" count="1687" uniqueCount="289">
  <si>
    <t>Group</t>
  </si>
  <si>
    <t>Line Number</t>
  </si>
  <si>
    <t>Item</t>
  </si>
  <si>
    <t>Unit</t>
  </si>
  <si>
    <t>Item Description</t>
  </si>
  <si>
    <t>Supplemental Description</t>
  </si>
  <si>
    <t>Quantity</t>
  </si>
  <si>
    <t>Unit Price</t>
  </si>
  <si>
    <t>Extension</t>
  </si>
  <si>
    <t>Group Supplemental Number</t>
  </si>
  <si>
    <t>Fixed Price Flag</t>
  </si>
  <si>
    <t>Group Description</t>
  </si>
  <si>
    <t>Group Fund Package</t>
  </si>
  <si>
    <t>Item Fund Package</t>
  </si>
  <si>
    <t>0200</t>
  </si>
  <si>
    <t>0001</t>
  </si>
  <si>
    <t>832E30000</t>
  </si>
  <si>
    <t>EACH</t>
  </si>
  <si>
    <t>EROSION CONTROL</t>
  </si>
  <si>
    <t/>
  </si>
  <si>
    <t>N</t>
  </si>
  <si>
    <t>EROSION CONTROL (01/S&lt;2/PV/COB)</t>
  </si>
  <si>
    <t>0201</t>
  </si>
  <si>
    <t>0002</t>
  </si>
  <si>
    <t>EROSION CONTROL (03/NHS/PV)</t>
  </si>
  <si>
    <t>0202</t>
  </si>
  <si>
    <t>0003</t>
  </si>
  <si>
    <t>EROSION CONTROL (06/NHS/PV/COB)</t>
  </si>
  <si>
    <t>0300</t>
  </si>
  <si>
    <t>0004</t>
  </si>
  <si>
    <t>611E99654</t>
  </si>
  <si>
    <t>MANHOLE ADJUSTED TO GRADE</t>
  </si>
  <si>
    <t>DRAINAGE (03/NHS/PV)</t>
  </si>
  <si>
    <t>0301</t>
  </si>
  <si>
    <t>0005</t>
  </si>
  <si>
    <t>DRAINAGE (06/NHS/PV/COB)</t>
  </si>
  <si>
    <t>0400</t>
  </si>
  <si>
    <t>0006</t>
  </si>
  <si>
    <t>254E01000</t>
  </si>
  <si>
    <t>SY</t>
  </si>
  <si>
    <t>PAVEMENT PLANING, ASPHALT CONCRETE</t>
  </si>
  <si>
    <t>, 1.5"</t>
  </si>
  <si>
    <t>PAVEMENT (01/S&lt;2/PV/COB)</t>
  </si>
  <si>
    <t>0007</t>
  </si>
  <si>
    <t>407E20000</t>
  </si>
  <si>
    <t>GAL</t>
  </si>
  <si>
    <t>NON-TRACKING TACK COAT</t>
  </si>
  <si>
    <t>0008</t>
  </si>
  <si>
    <t>442E10000</t>
  </si>
  <si>
    <t>CY</t>
  </si>
  <si>
    <t>ASPHALT CONCRETE SURFACE COURSE, 12.5 MM, TYPE A (446)</t>
  </si>
  <si>
    <t>0009</t>
  </si>
  <si>
    <t>442E22100</t>
  </si>
  <si>
    <t>ASPHALT CONCRETE SURFACE COURSE, 12.5 MM, TYPE A (449)</t>
  </si>
  <si>
    <t>0401</t>
  </si>
  <si>
    <t>0010</t>
  </si>
  <si>
    <t>251E01041</t>
  </si>
  <si>
    <t>PARTIAL DEPTH PAVEMENT REPAIR (ASPHALT CONCRETE BASE), AS PE R PLAN</t>
  </si>
  <si>
    <t>, 4.5"</t>
  </si>
  <si>
    <t>PAVEMENT (02/S&lt;2/PV)</t>
  </si>
  <si>
    <t>0402</t>
  </si>
  <si>
    <t>0011</t>
  </si>
  <si>
    <t>PAVEMENT (03/NHS/PV)</t>
  </si>
  <si>
    <t>0012</t>
  </si>
  <si>
    <t>0013</t>
  </si>
  <si>
    <t>0014</t>
  </si>
  <si>
    <t>0403</t>
  </si>
  <si>
    <t>0015</t>
  </si>
  <si>
    <t>PAVEMENT (04/NHS/PV)</t>
  </si>
  <si>
    <t>0404</t>
  </si>
  <si>
    <t>0016</t>
  </si>
  <si>
    <t>PAVEMENT (06/NHS/PV/COB)</t>
  </si>
  <si>
    <t>0017</t>
  </si>
  <si>
    <t>0018</t>
  </si>
  <si>
    <t>0019</t>
  </si>
  <si>
    <t>0500</t>
  </si>
  <si>
    <t>0020</t>
  </si>
  <si>
    <t>638E10801</t>
  </si>
  <si>
    <t>VALVE BOX ADJUSTED TO GRADE, AS PER PLAN</t>
  </si>
  <si>
    <t>WATER WORK (03/NHS/PV)</t>
  </si>
  <si>
    <t>0501</t>
  </si>
  <si>
    <t>0021</t>
  </si>
  <si>
    <t>WATER WORK (06/NHS/PV/COB)</t>
  </si>
  <si>
    <t>1100</t>
  </si>
  <si>
    <t>0022</t>
  </si>
  <si>
    <t>644E00100</t>
  </si>
  <si>
    <t>MILE</t>
  </si>
  <si>
    <t>EDGE LINE, 4"</t>
  </si>
  <si>
    <t>TRAFFIC CONTROL (01/S&lt;2/PV/COB)</t>
  </si>
  <si>
    <t>0023</t>
  </si>
  <si>
    <t>644E00300</t>
  </si>
  <si>
    <t>CENTER LINE</t>
  </si>
  <si>
    <t>0024</t>
  </si>
  <si>
    <t>644E00400</t>
  </si>
  <si>
    <t>FT</t>
  </si>
  <si>
    <t>CHANNELIZING LINE, 8"</t>
  </si>
  <si>
    <t>0025</t>
  </si>
  <si>
    <t>644E00500</t>
  </si>
  <si>
    <t>STOP LINE</t>
  </si>
  <si>
    <t>0026</t>
  </si>
  <si>
    <t>644E00620</t>
  </si>
  <si>
    <t>CROSSWALK LINE, 12"</t>
  </si>
  <si>
    <t>0027</t>
  </si>
  <si>
    <t>644E00630</t>
  </si>
  <si>
    <t>CROSSWALK LINE, 24"</t>
  </si>
  <si>
    <t>0028</t>
  </si>
  <si>
    <t>644E01300</t>
  </si>
  <si>
    <t>LANE ARROW</t>
  </si>
  <si>
    <t>0029</t>
  </si>
  <si>
    <t>644E20801</t>
  </si>
  <si>
    <t>YIELD LINE, AS PER PLAN</t>
  </si>
  <si>
    <t>1101</t>
  </si>
  <si>
    <t>0030</t>
  </si>
  <si>
    <t>647E20942</t>
  </si>
  <si>
    <t>SHARED LANE MARKING, TYPE B125</t>
  </si>
  <si>
    <t>TRAFFIC CONTROL (02/S&lt;2/PV)</t>
  </si>
  <si>
    <t>1102</t>
  </si>
  <si>
    <t>0031</t>
  </si>
  <si>
    <t>TRAFFIC CONTROL (03/NHS/PV)</t>
  </si>
  <si>
    <t>0032</t>
  </si>
  <si>
    <t>644E00200</t>
  </si>
  <si>
    <t>LANE LINE, 4"</t>
  </si>
  <si>
    <t>0033</t>
  </si>
  <si>
    <t>0034</t>
  </si>
  <si>
    <t>0035</t>
  </si>
  <si>
    <t>0036</t>
  </si>
  <si>
    <t>644E01100</t>
  </si>
  <si>
    <t>SCHOOL SYMBOL MARKING, 72"</t>
  </si>
  <si>
    <t>0037</t>
  </si>
  <si>
    <t>0038</t>
  </si>
  <si>
    <t>644E01400</t>
  </si>
  <si>
    <t>WORD ON PAVEMENT, 72"</t>
  </si>
  <si>
    <t>0039</t>
  </si>
  <si>
    <t>646E10100</t>
  </si>
  <si>
    <t>0040</t>
  </si>
  <si>
    <t>646E10200</t>
  </si>
  <si>
    <t>0041</t>
  </si>
  <si>
    <t>646E10300</t>
  </si>
  <si>
    <t>0042</t>
  </si>
  <si>
    <t>646E10400</t>
  </si>
  <si>
    <t>0043</t>
  </si>
  <si>
    <t>646E10510</t>
  </si>
  <si>
    <t>0044</t>
  </si>
  <si>
    <t>646E20300</t>
  </si>
  <si>
    <t>0045</t>
  </si>
  <si>
    <t>1103</t>
  </si>
  <si>
    <t>0046</t>
  </si>
  <si>
    <t>TRAFFIC CONTROL (06/NHS/PV/COB)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</si>
  <si>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</si>
  <si>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</si>
  <si>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</si>
  <si>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</si>
  <si>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</si>
  <si>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</si>
  <si>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</si>
  <si>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</si>
  <si>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</si>
  <si>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</si>
  <si>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646E20400</t>
  </si>
  <si>
    <t>1700</t>
  </si>
  <si>
    <t>0057</t>
  </si>
  <si>
    <t>512E10400</t>
  </si>
  <si>
    <t>TREATING OF CONCRETE BRIDGE DECK WITH SRS</t>
  </si>
  <si>
    <t>STRUCTURE REPAIR (FRA-40-15.28) (05/NHS/BR)</t>
  </si>
  <si>
    <t>2100</t>
  </si>
  <si>
    <t>0058</t>
  </si>
  <si>
    <t>614E11110</t>
  </si>
  <si>
    <t>HOUR</t>
  </si>
  <si>
    <t>LAW ENFORCEMENT OFFICER WITH PATROL CAR FOR ASSISTANCE</t>
  </si>
  <si>
    <t>MAINTENANCE OF TRAFFIC (01/S&lt;2/PV/COB)</t>
  </si>
  <si>
    <t>0059</t>
  </si>
  <si>
    <t>614E18601</t>
  </si>
  <si>
    <t>SNMT</t>
  </si>
  <si>
    <t>PORTABLE CHANGEABLE MESSAGE SIGN, AS PER PLAN</t>
  </si>
  <si>
    <t>0060</t>
  </si>
  <si>
    <t>614E21550</t>
  </si>
  <si>
    <t>WORK ZONE CENTER LINE, CLASS III, 642 PAINT</t>
  </si>
  <si>
    <t>0061</t>
  </si>
  <si>
    <t>614E23680</t>
  </si>
  <si>
    <t>WORK ZONE CHANNELIZING LINE, CLASS III, 8", 642 PAINT</t>
  </si>
  <si>
    <t>0062</t>
  </si>
  <si>
    <t>614E26610</t>
  </si>
  <si>
    <t>WORK ZONE STOP LINE, CLASS III, 642 PAINT</t>
  </si>
  <si>
    <t>0063</t>
  </si>
  <si>
    <t>616E10000</t>
  </si>
  <si>
    <t>MGAL</t>
  </si>
  <si>
    <t>WATER</t>
  </si>
  <si>
    <t>2101</t>
  </si>
  <si>
    <t>0064</t>
  </si>
  <si>
    <t>MAINTENANCE OF TRAFFIC (02/S&lt;2/PV)</t>
  </si>
  <si>
    <t>2102</t>
  </si>
  <si>
    <t>0065</t>
  </si>
  <si>
    <t>MAINTENANCE OF TRAFFIC (03/NHS/PV)</t>
  </si>
  <si>
    <t>0066</t>
  </si>
  <si>
    <t>0067</t>
  </si>
  <si>
    <t>614E20550</t>
  </si>
  <si>
    <t>WORK ZONE LANE LINE, CLASS III, 4", 642 PAINT</t>
  </si>
  <si>
    <t>0068</t>
  </si>
  <si>
    <t>0069</t>
  </si>
  <si>
    <t>0070</t>
  </si>
  <si>
    <t>0071</t>
  </si>
  <si>
    <t>2103</t>
  </si>
  <si>
    <t>0072</t>
  </si>
  <si>
    <t>MAINTENANCE OF TRAFFIC (04/NHS/PV)</t>
  </si>
  <si>
    <t>2104</t>
  </si>
  <si>
    <t>0073</t>
  </si>
  <si>
    <t>MAINTENANCE OF TRAFFIC (05/NHS/BR)</t>
  </si>
  <si>
    <t>2105</t>
  </si>
  <si>
    <t>0074</t>
  </si>
  <si>
    <t>MAINTENANCE OF TRAFFIC (06/NHS/PV/COB)</t>
  </si>
  <si>
    <t>0075</t>
  </si>
  <si>
    <t>0076</t>
  </si>
  <si>
    <t>0077</t>
  </si>
  <si>
    <t>2300</t>
  </si>
  <si>
    <t>0078</t>
  </si>
  <si>
    <t>614E11000</t>
  </si>
  <si>
    <t>LS</t>
  </si>
  <si>
    <t>MAINTAINING TRAFFIC</t>
  </si>
  <si>
    <t>INCIDENTALS(01/S&lt;2/PV/COB)</t>
  </si>
  <si>
    <t>0079</t>
  </si>
  <si>
    <t>623E10001</t>
  </si>
  <si>
    <t>CONSTRUCTION LAYOUT STAKES AND SURVEYING, AS PER PLAN</t>
  </si>
  <si>
    <t>0080</t>
  </si>
  <si>
    <t>624E10000</t>
  </si>
  <si>
    <t>MOBILIZATION</t>
  </si>
  <si>
    <t>2301</t>
  </si>
  <si>
    <t>0081</t>
  </si>
  <si>
    <t>INCIDENTALS(02/S&lt;2/PV)</t>
  </si>
  <si>
    <t>0082</t>
  </si>
  <si>
    <t>0083</t>
  </si>
  <si>
    <t>2302</t>
  </si>
  <si>
    <t>0084</t>
  </si>
  <si>
    <t>INCIDENTALS(03/NHS/PV)</t>
  </si>
  <si>
    <t>0085</t>
  </si>
  <si>
    <t>0086</t>
  </si>
  <si>
    <t>2303</t>
  </si>
  <si>
    <t>0087</t>
  </si>
  <si>
    <t>INCIDENTALS(04/NHS/PV)</t>
  </si>
  <si>
    <t>0088</t>
  </si>
  <si>
    <t>0089</t>
  </si>
  <si>
    <t>2304</t>
  </si>
  <si>
    <t>0090</t>
  </si>
  <si>
    <t>INCIDENTALS(05/NHS/BR)</t>
  </si>
  <si>
    <t>0091</t>
  </si>
  <si>
    <t>0092</t>
  </si>
  <si>
    <t>2305</t>
  </si>
  <si>
    <t>0093</t>
  </si>
  <si>
    <t>INCIDENTALS(06/NHS/PV/COB)</t>
  </si>
  <si>
    <t>0094</t>
  </si>
  <si>
    <t>0095</t>
  </si>
  <si>
    <t>Row Labels</t>
  </si>
  <si>
    <t>Grand Total</t>
  </si>
  <si>
    <t>(01/S&lt;2/PV/COB)</t>
  </si>
  <si>
    <t>(02/S&lt;2/PV)</t>
  </si>
  <si>
    <t>(03/NHS/PV)</t>
  </si>
  <si>
    <t>(04/NHS/PV)</t>
  </si>
  <si>
    <t>(05/NHS/BR)</t>
  </si>
  <si>
    <t>(06/NHS/PV/COB)</t>
  </si>
  <si>
    <t>Sum of Extension</t>
  </si>
  <si>
    <t>maintain</t>
  </si>
  <si>
    <t>layout</t>
  </si>
  <si>
    <t>MOT</t>
  </si>
  <si>
    <t>Before Incidental items</t>
  </si>
  <si>
    <t>Stg. 3 Estimate</t>
  </si>
  <si>
    <t>PART CODES</t>
  </si>
  <si>
    <t>ODOT %</t>
  </si>
  <si>
    <t>Bexley %</t>
  </si>
  <si>
    <t>Cols %</t>
  </si>
  <si>
    <t>ODOT $</t>
  </si>
  <si>
    <t>Bexley $</t>
  </si>
  <si>
    <t>Cols $</t>
  </si>
  <si>
    <t>Part Code</t>
  </si>
  <si>
    <t>Bexley CE</t>
  </si>
  <si>
    <t>Cols CE</t>
  </si>
  <si>
    <t>total</t>
  </si>
  <si>
    <t>Split Description</t>
  </si>
  <si>
    <t>Bexley Urban Paving - Drexel(80/20)</t>
  </si>
  <si>
    <t>Bexley 100% Items</t>
  </si>
  <si>
    <t>Columbus Urban Paving-Broad(80/20)</t>
  </si>
  <si>
    <t>Columbus 100% items</t>
  </si>
  <si>
    <t>Bridge sealing(100% ODOT)</t>
  </si>
  <si>
    <t>Bexley Urban Paving - Broadl(80/20)</t>
  </si>
  <si>
    <t>Bexley Urban Paving - Drexel(80/20) - Total</t>
  </si>
  <si>
    <t>Bexley 100% Items - Total</t>
  </si>
  <si>
    <t>Columbus Urban Paving-Broad(80/20) - Total</t>
  </si>
  <si>
    <t>Columbus 100% items - Total</t>
  </si>
  <si>
    <t>Bridge sealing(100% ODOT) - Total</t>
  </si>
  <si>
    <t>Bexley Urban Paving - Broadl(80/20) -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</si>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</sst>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3" applyFont="1"/>
    <xf numFmtId="1" fontId="0" fillId="0" borderId="3" xfId="0" applyNumberFormat="1" applyBorder="1"/>
    <xf numFmtId="1" fontId="0" fillId="0" borderId="0" xfId="0" applyNumberFormat="1"/>
    <xf numFmtId="1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2" xfId="0" applyFill="1" applyBorder="1"/>
    <xf numFmtId="0" fontId="0" fillId="2" borderId="4" xfId="0" applyFill="1" applyBorder="1"/>
    <xf numFmtId="9" fontId="0" fillId="0" borderId="0" xfId="3" applyFont="1" applyBorder="1"/>
    <xf numFmtId="0" fontId="0" fillId="0" borderId="4" xfId="0" applyBorder="1"/>
    <xf numFmtId="9" fontId="0" fillId="0" borderId="6" xfId="3" applyFont="1" applyBorder="1"/>
    <xf numFmtId="44" fontId="0" fillId="0" borderId="0" xfId="2" applyFont="1"/>
    <xf numFmtId="164" fontId="0" fillId="0" borderId="0" xfId="2" applyNumberFormat="1" applyFont="1"/>
    <xf numFmtId="164" fontId="2" fillId="0" borderId="0" xfId="2" applyNumberFormat="1" applyFont="1"/>
    <xf numFmtId="164" fontId="0" fillId="0" borderId="0" xfId="0" applyNumberFormat="1"/>
    <xf numFmtId="43" fontId="0" fillId="0" borderId="0" xfId="1" applyFont="1"/>
    <xf numFmtId="43" fontId="0" fillId="0" borderId="3" xfId="1" applyFont="1" applyBorder="1"/>
    <xf numFmtId="43" fontId="0" fillId="0" borderId="5" xfId="1" applyFont="1" applyBorder="1"/>
    <xf numFmtId="0" fontId="0" fillId="0" borderId="3" xfId="0" applyBorder="1"/>
    <xf numFmtId="0" fontId="0" fillId="2" borderId="1" xfId="0" applyFill="1" applyBorder="1"/>
    <xf numFmtId="0" fontId="0" fillId="2" borderId="0" xfId="0" applyFill="1"/>
    <xf numFmtId="9" fontId="0" fillId="2" borderId="0" xfId="3" applyFont="1" applyFill="1" applyBorder="1"/>
    <xf numFmtId="0" fontId="3" fillId="0" borderId="0" xfId="0" applyFont="1" applyAlignment="1">
      <alignment horizontal="center" wrapText="1"/>
    </xf>
    <xf numFmtId="164" fontId="0" fillId="0" borderId="11" xfId="0" applyNumberFormat="1" applyBorder="1"/>
    <xf numFmtId="0" fontId="0" fillId="0" borderId="11" xfId="0" applyBorder="1"/>
    <xf numFmtId="164" fontId="0" fillId="3" borderId="0" xfId="0" applyNumberFormat="1" applyFill="1"/>
    <xf numFmtId="165" fontId="0" fillId="0" borderId="0" xfId="0" applyNumberFormat="1"/>
    <xf numFmtId="2" fontId="0" fillId="0" borderId="8" xfId="0" applyNumberFormat="1" applyBorder="1" applyAlignment="1">
      <alignment horizontal="center" wrapText="1"/>
    </xf>
    <xf numFmtId="2" fontId="0" fillId="0" borderId="9" xfId="0" applyNumberFormat="1" applyBorder="1" applyAlignment="1">
      <alignment horizontal="center" wrapText="1"/>
    </xf>
    <xf numFmtId="2" fontId="0" fillId="0" borderId="10" xfId="0" applyNumberFormat="1" applyBorder="1" applyAlignment="1">
      <alignment horizontal="center" wrapText="1"/>
    </xf>
    <xf numFmtId="0" fontId="0" fillId="0" borderId="15" xfId="0" quotePrefix="1" applyBorder="1"/>
    <xf numFmtId="0" fontId="0" fillId="0" borderId="16" xfId="0" quotePrefix="1" applyBorder="1"/>
    <xf numFmtId="0" fontId="0" fillId="0" borderId="16" xfId="0" applyBorder="1"/>
    <xf numFmtId="165" fontId="0" fillId="0" borderId="16" xfId="0" applyNumberFormat="1" applyBorder="1"/>
    <xf numFmtId="0" fontId="0" fillId="0" borderId="17" xfId="0" applyBorder="1"/>
    <xf numFmtId="0" fontId="4" fillId="4" borderId="16" xfId="0" applyFont="1" applyFill="1" applyBorder="1"/>
    <xf numFmtId="0" fontId="5" fillId="4" borderId="16" xfId="0" quotePrefix="1" applyFont="1" applyFill="1" applyBorder="1"/>
    <xf numFmtId="0" fontId="5" fillId="4" borderId="16" xfId="0" applyFont="1" applyFill="1" applyBorder="1"/>
    <xf numFmtId="165" fontId="5" fillId="4" borderId="16" xfId="0" applyNumberFormat="1" applyFont="1" applyFill="1" applyBorder="1"/>
    <xf numFmtId="165" fontId="4" fillId="4" borderId="16" xfId="0" applyNumberFormat="1" applyFont="1" applyFill="1" applyBorder="1"/>
    <xf numFmtId="0" fontId="0" fillId="0" borderId="18" xfId="0" applyBorder="1"/>
    <xf numFmtId="0" fontId="0" fillId="0" borderId="19" xfId="0" applyBorder="1"/>
    <xf numFmtId="0" fontId="4" fillId="4" borderId="19" xfId="0" applyFont="1" applyFill="1" applyBorder="1"/>
    <xf numFmtId="0" fontId="5" fillId="4" borderId="19" xfId="0" quotePrefix="1" applyFont="1" applyFill="1" applyBorder="1"/>
    <xf numFmtId="0" fontId="5" fillId="4" borderId="19" xfId="0" applyFont="1" applyFill="1" applyBorder="1"/>
    <xf numFmtId="165" fontId="5" fillId="4" borderId="19" xfId="0" applyNumberFormat="1" applyFont="1" applyFill="1" applyBorder="1"/>
    <xf numFmtId="0" fontId="0" fillId="0" borderId="20" xfId="0" applyBorder="1"/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7" xfId="0" applyNumberFormat="1" applyBorder="1"/>
    <xf numFmtId="165" fontId="0" fillId="0" borderId="19" xfId="0" applyNumberFormat="1" applyBorder="1"/>
    <xf numFmtId="165" fontId="0" fillId="0" borderId="20" xfId="0" applyNumberForma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enqin Chen" refreshedDate="45334.579253240743" createdVersion="8" refreshedVersion="8" minRefreshableVersion="3" recordCount="95" xr:uid="{210E2852-5F62-49E5-9DEF-44CD5CC96F1A}">
  <cacheSource type="worksheet">
    <worksheetSource ref="A1:N96" sheet="Items"/>
  </cacheSource>
  <cacheFields count="14">
    <cacheField name="Group" numFmtId="0">
      <sharedItems/>
    </cacheField>
    <cacheField name="Line Number" numFmtId="0">
      <sharedItems/>
    </cacheField>
    <cacheField name="Item" numFmtId="0">
      <sharedItems/>
    </cacheField>
    <cacheField name="Unit" numFmtId="0">
      <sharedItems/>
    </cacheField>
    <cacheField name="Item Description" numFmtId="0">
      <sharedItems/>
    </cacheField>
    <cacheField name="Supplemental Description" numFmtId="0">
      <sharedItems/>
    </cacheField>
    <cacheField name="Quantity" numFmtId="0">
      <sharedItems containsSemiMixedTypes="0" containsString="0" containsNumber="1" minValue="0.02" maxValue="19042"/>
    </cacheField>
    <cacheField name="Unit Price" numFmtId="0">
      <sharedItems containsSemiMixedTypes="0" containsString="0" containsNumber="1" minValue="0.83204999999999996" maxValue="39250.161119999997"/>
    </cacheField>
    <cacheField name="Extension" numFmtId="0">
      <sharedItems containsSemiMixedTypes="0" containsString="0" containsNumber="1" minValue="42.24" maxValue="153294.37"/>
    </cacheField>
    <cacheField name="Group Supplemental Number" numFmtId="0">
      <sharedItems containsNonDate="0" containsString="0" containsBlank="1"/>
    </cacheField>
    <cacheField name="Fixed Price Flag" numFmtId="0">
      <sharedItems/>
    </cacheField>
    <cacheField name="Group Description" numFmtId="0">
      <sharedItems/>
    </cacheField>
    <cacheField name="Group Fund Package" numFmtId="0">
      <sharedItems count="7">
        <s v="(01/S&lt;2/PV/COB)"/>
        <s v="(03/NHS/PV)"/>
        <s v="(06/NHS/PV/COB)"/>
        <s v="(02/S&lt;2/PV)"/>
        <s v="(04/NHS/PV)"/>
        <s v="(05/NHS/BR)"/>
        <s v=" (01/S&lt;2/PV/COB)" u="1"/>
      </sharedItems>
    </cacheField>
    <cacheField name="Item Fund Packag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">
  <r>
    <s v="0200"/>
    <s v="0001"/>
    <s v="832E30000"/>
    <s v="EACH"/>
    <s v="EROSION CONTROL"/>
    <s v=""/>
    <n v="334"/>
    <n v="1"/>
    <n v="334"/>
    <m/>
    <s v="N"/>
    <s v="EROSION CONTROL (01/S&lt;2/PV/COB)"/>
    <x v="0"/>
    <s v=""/>
  </r>
  <r>
    <s v="0201"/>
    <s v="0002"/>
    <s v="832E30000"/>
    <s v="EACH"/>
    <s v="EROSION CONTROL"/>
    <s v=""/>
    <n v="333"/>
    <n v="1"/>
    <n v="333"/>
    <m/>
    <s v="N"/>
    <s v="EROSION CONTROL (03/NHS/PV)"/>
    <x v="1"/>
    <s v=""/>
  </r>
  <r>
    <s v="0202"/>
    <s v="0003"/>
    <s v="832E30000"/>
    <s v="EACH"/>
    <s v="EROSION CONTROL"/>
    <s v=""/>
    <n v="333"/>
    <n v="1"/>
    <n v="333"/>
    <m/>
    <s v="N"/>
    <s v="EROSION CONTROL (06/NHS/PV/COB)"/>
    <x v="2"/>
    <s v=""/>
  </r>
  <r>
    <s v="0300"/>
    <s v="0004"/>
    <s v="611E99654"/>
    <s v="EACH"/>
    <s v="MANHOLE ADJUSTED TO GRADE"/>
    <s v=""/>
    <n v="2"/>
    <n v="1028.47676"/>
    <n v="2056.9499999999998"/>
    <m/>
    <s v="N"/>
    <s v="DRAINAGE (03/NHS/PV)"/>
    <x v="1"/>
    <s v=""/>
  </r>
  <r>
    <s v="0301"/>
    <s v="0005"/>
    <s v="611E99654"/>
    <s v="EACH"/>
    <s v="MANHOLE ADJUSTED TO GRADE"/>
    <s v=""/>
    <n v="2"/>
    <n v="1028.47676"/>
    <n v="2056.9499999999998"/>
    <m/>
    <s v="N"/>
    <s v="DRAINAGE (06/NHS/PV/COB)"/>
    <x v="2"/>
    <s v=""/>
  </r>
  <r>
    <s v="0400"/>
    <s v="0006"/>
    <s v="254E01000"/>
    <s v="SY"/>
    <s v="PAVEMENT PLANING, ASPHALT CONCRETE"/>
    <s v=", 1.5&quot;"/>
    <n v="19042"/>
    <n v="2.5478000000000001"/>
    <n v="48515.21"/>
    <m/>
    <s v="N"/>
    <s v="PAVEMENT (01/S&lt;2/PV/COB)"/>
    <x v="0"/>
    <s v=""/>
  </r>
  <r>
    <s v="0400"/>
    <s v="0007"/>
    <s v="407E20000"/>
    <s v="GAL"/>
    <s v="NON-TRACKING TACK COAT"/>
    <s v=""/>
    <n v="1635"/>
    <n v="3.3186900000000001"/>
    <n v="5426.06"/>
    <m/>
    <s v="N"/>
    <s v="PAVEMENT (01/S&lt;2/PV/COB)"/>
    <x v="0"/>
    <s v=""/>
  </r>
  <r>
    <s v="0400"/>
    <s v="0008"/>
    <s v="442E10000"/>
    <s v="CY"/>
    <s v="ASPHALT CONCRETE SURFACE COURSE, 12.5 MM, TYPE A (446)"/>
    <s v=""/>
    <n v="738"/>
    <n v="207.71594999999999"/>
    <n v="153294.37"/>
    <m/>
    <s v="N"/>
    <s v="PAVEMENT (01/S&lt;2/PV/COB)"/>
    <x v="0"/>
    <s v=""/>
  </r>
  <r>
    <s v="0400"/>
    <s v="0009"/>
    <s v="442E22100"/>
    <s v="CY"/>
    <s v="ASPHALT CONCRETE SURFACE COURSE, 12.5 MM, TYPE A (449)"/>
    <s v=""/>
    <n v="71"/>
    <n v="326.65987999999999"/>
    <n v="23192.85"/>
    <m/>
    <s v="N"/>
    <s v="PAVEMENT (01/S&lt;2/PV/COB)"/>
    <x v="0"/>
    <s v=""/>
  </r>
  <r>
    <s v="0401"/>
    <s v="0010"/>
    <s v="251E01041"/>
    <s v="SY"/>
    <s v="PARTIAL DEPTH PAVEMENT REPAIR (ASPHALT CONCRETE BASE), AS PE R PLAN"/>
    <s v=", 4.5&quot;"/>
    <n v="38"/>
    <n v="60"/>
    <n v="2280"/>
    <m/>
    <s v="N"/>
    <s v="PAVEMENT (02/S&lt;2/PV)"/>
    <x v="3"/>
    <s v=""/>
  </r>
  <r>
    <s v="0402"/>
    <s v="0011"/>
    <s v="254E01000"/>
    <s v="SY"/>
    <s v="PAVEMENT PLANING, ASPHALT CONCRETE"/>
    <s v=", 1.5&quot;"/>
    <n v="6457"/>
    <n v="2.5478000000000001"/>
    <n v="16451.14"/>
    <m/>
    <s v="N"/>
    <s v="PAVEMENT (03/NHS/PV)"/>
    <x v="1"/>
    <s v=""/>
  </r>
  <r>
    <s v="0402"/>
    <s v="0012"/>
    <s v="407E20000"/>
    <s v="GAL"/>
    <s v="NON-TRACKING TACK COAT"/>
    <s v=""/>
    <n v="554"/>
    <n v="3.3186900000000001"/>
    <n v="1838.55"/>
    <m/>
    <s v="N"/>
    <s v="PAVEMENT (03/NHS/PV)"/>
    <x v="1"/>
    <s v=""/>
  </r>
  <r>
    <s v="0402"/>
    <s v="0013"/>
    <s v="442E10000"/>
    <s v="CY"/>
    <s v="ASPHALT CONCRETE SURFACE COURSE, 12.5 MM, TYPE A (446)"/>
    <s v=""/>
    <n v="264"/>
    <n v="207.71594999999999"/>
    <n v="54837.01"/>
    <m/>
    <s v="N"/>
    <s v="PAVEMENT (03/NHS/PV)"/>
    <x v="1"/>
    <s v=""/>
  </r>
  <r>
    <s v="0402"/>
    <s v="0014"/>
    <s v="442E22100"/>
    <s v="CY"/>
    <s v="ASPHALT CONCRETE SURFACE COURSE, 12.5 MM, TYPE A (449)"/>
    <s v=""/>
    <n v="8"/>
    <n v="326.65987999999999"/>
    <n v="2613.2800000000002"/>
    <m/>
    <s v="N"/>
    <s v="PAVEMENT (03/NHS/PV)"/>
    <x v="1"/>
    <s v=""/>
  </r>
  <r>
    <s v="0403"/>
    <s v="0015"/>
    <s v="251E01041"/>
    <s v="SY"/>
    <s v="PARTIAL DEPTH PAVEMENT REPAIR (ASPHALT CONCRETE BASE), AS PE R PLAN"/>
    <s v=", 4.5&quot;"/>
    <n v="364"/>
    <n v="60"/>
    <n v="21840"/>
    <m/>
    <s v="N"/>
    <s v="PAVEMENT (04/NHS/PV)"/>
    <x v="4"/>
    <s v=""/>
  </r>
  <r>
    <s v="0404"/>
    <s v="0016"/>
    <s v="254E01000"/>
    <s v="SY"/>
    <s v="PAVEMENT PLANING, ASPHALT CONCRETE"/>
    <s v=", 1.5&quot;"/>
    <n v="5443"/>
    <n v="2.5478000000000001"/>
    <n v="13867.68"/>
    <m/>
    <s v="N"/>
    <s v="PAVEMENT (06/NHS/PV/COB)"/>
    <x v="2"/>
    <s v=""/>
  </r>
  <r>
    <s v="0404"/>
    <s v="0017"/>
    <s v="407E20000"/>
    <s v="GAL"/>
    <s v="NON-TRACKING TACK COAT"/>
    <s v=""/>
    <n v="1283"/>
    <n v="3.3186900000000001"/>
    <n v="4257.88"/>
    <m/>
    <s v="N"/>
    <s v="PAVEMENT (06/NHS/PV/COB)"/>
    <x v="2"/>
    <s v=""/>
  </r>
  <r>
    <s v="0404"/>
    <s v="0018"/>
    <s v="442E10000"/>
    <s v="CY"/>
    <s v="ASPHALT CONCRETE SURFACE COURSE, 12.5 MM, TYPE A (446)"/>
    <s v=""/>
    <n v="250"/>
    <n v="207.71594999999999"/>
    <n v="51928.99"/>
    <m/>
    <s v="N"/>
    <s v="PAVEMENT (06/NHS/PV/COB)"/>
    <x v="2"/>
    <s v=""/>
  </r>
  <r>
    <s v="0404"/>
    <s v="0019"/>
    <s v="442E22100"/>
    <s v="CY"/>
    <s v="ASPHALT CONCRETE SURFACE COURSE, 12.5 MM, TYPE A (449)"/>
    <s v=""/>
    <n v="4"/>
    <n v="326.65987999999999"/>
    <n v="1306.6400000000001"/>
    <m/>
    <s v="N"/>
    <s v="PAVEMENT (06/NHS/PV/COB)"/>
    <x v="2"/>
    <s v=""/>
  </r>
  <r>
    <s v="0500"/>
    <s v="0020"/>
    <s v="638E10801"/>
    <s v="EACH"/>
    <s v="VALVE BOX ADJUSTED TO GRADE, AS PER PLAN"/>
    <s v=""/>
    <n v="2"/>
    <n v="900"/>
    <n v="1800"/>
    <m/>
    <s v="N"/>
    <s v="WATER WORK (03/NHS/PV)"/>
    <x v="1"/>
    <s v=""/>
  </r>
  <r>
    <s v="0501"/>
    <s v="0021"/>
    <s v="638E10801"/>
    <s v="EACH"/>
    <s v="VALVE BOX ADJUSTED TO GRADE, AS PER PLAN"/>
    <s v=""/>
    <n v="2"/>
    <n v="900"/>
    <n v="1800"/>
    <m/>
    <s v="N"/>
    <s v="WATER WORK (06/NHS/PV/COB)"/>
    <x v="2"/>
    <s v=""/>
  </r>
  <r>
    <s v="1100"/>
    <s v="0022"/>
    <s v="644E00100"/>
    <s v="MILE"/>
    <s v="EDGE LINE, 4&quot;"/>
    <s v=""/>
    <n v="0.52"/>
    <n v="4150.8106699999998"/>
    <n v="2158.42"/>
    <m/>
    <s v="N"/>
    <s v="TRAFFIC CONTROL (01/S&lt;2/PV/COB)"/>
    <x v="0"/>
    <s v=""/>
  </r>
  <r>
    <s v="1100"/>
    <s v="0023"/>
    <s v="644E00300"/>
    <s v="MILE"/>
    <s v="CENTER LINE"/>
    <s v=""/>
    <n v="0.35"/>
    <n v="6928.4914200000003"/>
    <n v="2424.9699999999998"/>
    <m/>
    <s v="N"/>
    <s v="TRAFFIC CONTROL (01/S&lt;2/PV/COB)"/>
    <x v="0"/>
    <s v=""/>
  </r>
  <r>
    <s v="1100"/>
    <s v="0024"/>
    <s v="644E00400"/>
    <s v="FT"/>
    <s v="CHANNELIZING LINE, 8&quot;"/>
    <s v=""/>
    <n v="1768.78"/>
    <n v="1.6380399999999999"/>
    <n v="2897.33"/>
    <m/>
    <s v="N"/>
    <s v="TRAFFIC CONTROL (01/S&lt;2/PV/COB)"/>
    <x v="0"/>
    <s v=""/>
  </r>
  <r>
    <s v="1100"/>
    <s v="0025"/>
    <s v="644E00500"/>
    <s v="FT"/>
    <s v="STOP LINE"/>
    <s v=""/>
    <n v="206"/>
    <n v="8.5609400000000004"/>
    <n v="1763.55"/>
    <m/>
    <s v="N"/>
    <s v="TRAFFIC CONTROL (01/S&lt;2/PV/COB)"/>
    <x v="0"/>
    <s v=""/>
  </r>
  <r>
    <s v="1100"/>
    <s v="0026"/>
    <s v="644E00620"/>
    <s v="FT"/>
    <s v="CROSSWALK LINE, 12&quot;"/>
    <s v=""/>
    <n v="756"/>
    <n v="3.6288"/>
    <n v="2743.37"/>
    <m/>
    <s v="N"/>
    <s v="TRAFFIC CONTROL (01/S&lt;2/PV/COB)"/>
    <x v="0"/>
    <s v=""/>
  </r>
  <r>
    <s v="1100"/>
    <s v="0027"/>
    <s v="644E00630"/>
    <s v="FT"/>
    <s v="CROSSWALK LINE, 24&quot;"/>
    <s v=""/>
    <n v="354"/>
    <n v="4.9267899999999996"/>
    <n v="1744.08"/>
    <m/>
    <s v="N"/>
    <s v="TRAFFIC CONTROL (01/S&lt;2/PV/COB)"/>
    <x v="0"/>
    <s v=""/>
  </r>
  <r>
    <s v="1100"/>
    <s v="0028"/>
    <s v="644E01300"/>
    <s v="EACH"/>
    <s v="LANE ARROW"/>
    <s v=""/>
    <n v="4"/>
    <n v="125.78201"/>
    <n v="503.13"/>
    <m/>
    <s v="N"/>
    <s v="TRAFFIC CONTROL (01/S&lt;2/PV/COB)"/>
    <x v="0"/>
    <s v=""/>
  </r>
  <r>
    <s v="1100"/>
    <s v="0029"/>
    <s v="644E20801"/>
    <s v="FT"/>
    <s v="YIELD LINE, AS PER PLAN"/>
    <s v=""/>
    <n v="20"/>
    <n v="13"/>
    <n v="260"/>
    <m/>
    <s v="N"/>
    <s v="TRAFFIC CONTROL (01/S&lt;2/PV/COB)"/>
    <x v="0"/>
    <s v=""/>
  </r>
  <r>
    <s v="1101"/>
    <s v="0030"/>
    <s v="647E20942"/>
    <s v="EACH"/>
    <s v="SHARED LANE MARKING, TYPE B125"/>
    <s v=""/>
    <n v="28"/>
    <n v="310"/>
    <n v="8680"/>
    <m/>
    <s v="N"/>
    <s v="TRAFFIC CONTROL (02/S&lt;2/PV)"/>
    <x v="3"/>
    <s v=""/>
  </r>
  <r>
    <s v="1102"/>
    <s v="0031"/>
    <s v="644E00100"/>
    <s v="MILE"/>
    <s v="EDGE LINE, 4&quot;"/>
    <s v=""/>
    <n v="7.0000000000000007E-2"/>
    <n v="4150.8106699999998"/>
    <n v="290.56"/>
    <m/>
    <s v="N"/>
    <s v="TRAFFIC CONTROL (03/NHS/PV)"/>
    <x v="1"/>
    <s v=""/>
  </r>
  <r>
    <s v="1102"/>
    <s v="0032"/>
    <s v="644E00200"/>
    <s v="MILE"/>
    <s v="LANE LINE, 4&quot;"/>
    <s v=""/>
    <n v="0.38"/>
    <n v="1924.49866"/>
    <n v="731.31"/>
    <m/>
    <s v="N"/>
    <s v="TRAFFIC CONTROL (03/NHS/PV)"/>
    <x v="1"/>
    <s v=""/>
  </r>
  <r>
    <s v="1102"/>
    <s v="0033"/>
    <s v="644E00300"/>
    <s v="MILE"/>
    <s v="CENTER LINE"/>
    <s v=""/>
    <n v="0.14000000000000001"/>
    <n v="6928.4914200000003"/>
    <n v="969.99"/>
    <m/>
    <s v="N"/>
    <s v="TRAFFIC CONTROL (03/NHS/PV)"/>
    <x v="1"/>
    <s v=""/>
  </r>
  <r>
    <s v="1102"/>
    <s v="0034"/>
    <s v="644E00400"/>
    <s v="FT"/>
    <s v="CHANNELIZING LINE, 8&quot;"/>
    <s v=""/>
    <n v="562.01"/>
    <n v="1.6380399999999999"/>
    <n v="920.59"/>
    <m/>
    <s v="N"/>
    <s v="TRAFFIC CONTROL (03/NHS/PV)"/>
    <x v="1"/>
    <s v=""/>
  </r>
  <r>
    <s v="1102"/>
    <s v="0035"/>
    <s v="644E00620"/>
    <s v="FT"/>
    <s v="CROSSWALK LINE, 12&quot;"/>
    <s v=""/>
    <n v="299"/>
    <n v="3.6288"/>
    <n v="1085.01"/>
    <m/>
    <s v="N"/>
    <s v="TRAFFIC CONTROL (03/NHS/PV)"/>
    <x v="1"/>
    <s v=""/>
  </r>
  <r>
    <s v="1102"/>
    <s v="0036"/>
    <s v="644E01100"/>
    <s v="EACH"/>
    <s v="SCHOOL SYMBOL MARKING, 72&quot;"/>
    <s v=""/>
    <n v="1"/>
    <n v="616.25468999999998"/>
    <n v="616.25"/>
    <m/>
    <s v="N"/>
    <s v="TRAFFIC CONTROL (03/NHS/PV)"/>
    <x v="1"/>
    <s v=""/>
  </r>
  <r>
    <s v="1102"/>
    <s v="0037"/>
    <s v="644E01300"/>
    <s v="EACH"/>
    <s v="LANE ARROW"/>
    <s v=""/>
    <n v="1"/>
    <n v="125.78201"/>
    <n v="125.78"/>
    <m/>
    <s v="N"/>
    <s v="TRAFFIC CONTROL (03/NHS/PV)"/>
    <x v="1"/>
    <s v=""/>
  </r>
  <r>
    <s v="1102"/>
    <s v="0038"/>
    <s v="644E01400"/>
    <s v="EACH"/>
    <s v="WORD ON PAVEMENT, 72&quot;"/>
    <s v=""/>
    <n v="1"/>
    <n v="188.52233000000001"/>
    <n v="188.52"/>
    <m/>
    <s v="N"/>
    <s v="TRAFFIC CONTROL (03/NHS/PV)"/>
    <x v="1"/>
    <s v=""/>
  </r>
  <r>
    <s v="1102"/>
    <s v="0039"/>
    <s v="646E10100"/>
    <s v="MILE"/>
    <s v="LANE LINE, 4&quot;"/>
    <s v=""/>
    <n v="0.12"/>
    <n v="2254.8448600000002"/>
    <n v="270.58"/>
    <m/>
    <s v="N"/>
    <s v="TRAFFIC CONTROL (03/NHS/PV)"/>
    <x v="1"/>
    <s v=""/>
  </r>
  <r>
    <s v="1102"/>
    <s v="0040"/>
    <s v="646E10200"/>
    <s v="MILE"/>
    <s v="CENTER LINE"/>
    <s v=""/>
    <n v="0.02"/>
    <n v="39250.161119999997"/>
    <n v="785"/>
    <m/>
    <s v="N"/>
    <s v="TRAFFIC CONTROL (03/NHS/PV)"/>
    <x v="1"/>
    <s v=""/>
  </r>
  <r>
    <s v="1102"/>
    <s v="0041"/>
    <s v="646E10300"/>
    <s v="FT"/>
    <s v="CHANNELIZING LINE, 8&quot;"/>
    <s v=""/>
    <n v="97"/>
    <n v="2.7160199999999999"/>
    <n v="263.45"/>
    <m/>
    <s v="N"/>
    <s v="TRAFFIC CONTROL (03/NHS/PV)"/>
    <x v="1"/>
    <s v=""/>
  </r>
  <r>
    <s v="1102"/>
    <s v="0042"/>
    <s v="646E10400"/>
    <s v="FT"/>
    <s v="STOP LINE"/>
    <s v=""/>
    <n v="39"/>
    <n v="15.806940000000001"/>
    <n v="616.47"/>
    <m/>
    <s v="N"/>
    <s v="TRAFFIC CONTROL (03/NHS/PV)"/>
    <x v="1"/>
    <s v=""/>
  </r>
  <r>
    <s v="1102"/>
    <s v="0043"/>
    <s v="646E10510"/>
    <s v="FT"/>
    <s v="CROSSWALK LINE, 12&quot;"/>
    <s v=""/>
    <n v="176"/>
    <n v="8.7840399999999992"/>
    <n v="1545.99"/>
    <m/>
    <s v="N"/>
    <s v="TRAFFIC CONTROL (03/NHS/PV)"/>
    <x v="1"/>
    <s v=""/>
  </r>
  <r>
    <s v="1102"/>
    <s v="0044"/>
    <s v="646E20300"/>
    <s v="EACH"/>
    <s v="LANE ARROW"/>
    <s v=""/>
    <n v="1"/>
    <n v="222.11243999999999"/>
    <n v="222.11"/>
    <m/>
    <s v="N"/>
    <s v="TRAFFIC CONTROL (03/NHS/PV)"/>
    <x v="1"/>
    <s v=""/>
  </r>
  <r>
    <s v="1102"/>
    <s v="0045"/>
    <s v="647E20942"/>
    <s v="EACH"/>
    <s v="SHARED LANE MARKING, TYPE B125"/>
    <s v=""/>
    <n v="5"/>
    <n v="310"/>
    <n v="1550"/>
    <m/>
    <s v="N"/>
    <s v="TRAFFIC CONTROL (03/NHS/PV)"/>
    <x v="1"/>
    <s v=""/>
  </r>
  <r>
    <s v="1103"/>
    <s v="0046"/>
    <s v="644E00100"/>
    <s v="MILE"/>
    <s v="EDGE LINE, 4&quot;"/>
    <s v=""/>
    <n v="7.0000000000000007E-2"/>
    <n v="4150.8106699999998"/>
    <n v="290.56"/>
    <m/>
    <s v="N"/>
    <s v="TRAFFIC CONTROL (06/NHS/PV/COB)"/>
    <x v="2"/>
    <s v=""/>
  </r>
  <r>
    <s v="1103"/>
    <s v="0047"/>
    <s v="644E00200"/>
    <s v="MILE"/>
    <s v="LANE LINE, 4&quot;"/>
    <s v=""/>
    <n v="0.36"/>
    <n v="1924.49866"/>
    <n v="692.82"/>
    <m/>
    <s v="N"/>
    <s v="TRAFFIC CONTROL (06/NHS/PV/COB)"/>
    <x v="2"/>
    <s v=""/>
  </r>
  <r>
    <s v="1103"/>
    <s v="0048"/>
    <s v="644E00300"/>
    <s v="MILE"/>
    <s v="CENTER LINE"/>
    <s v=""/>
    <n v="0.14000000000000001"/>
    <n v="6928.4914200000003"/>
    <n v="969.99"/>
    <m/>
    <s v="N"/>
    <s v="TRAFFIC CONTROL (06/NHS/PV/COB)"/>
    <x v="2"/>
    <s v=""/>
  </r>
  <r>
    <s v="1103"/>
    <s v="0049"/>
    <s v="644E00400"/>
    <s v="FT"/>
    <s v="CHANNELIZING LINE, 8&quot;"/>
    <s v=""/>
    <n v="562.01"/>
    <n v="1.6380399999999999"/>
    <n v="920.59"/>
    <m/>
    <s v="N"/>
    <s v="TRAFFIC CONTROL (06/NHS/PV/COB)"/>
    <x v="2"/>
    <s v=""/>
  </r>
  <r>
    <s v="1103"/>
    <s v="0050"/>
    <s v="644E01300"/>
    <s v="EACH"/>
    <s v="LANE ARROW"/>
    <s v=""/>
    <n v="4"/>
    <n v="125.78201"/>
    <n v="503.13"/>
    <m/>
    <s v="N"/>
    <s v="TRAFFIC CONTROL (06/NHS/PV/COB)"/>
    <x v="2"/>
    <s v=""/>
  </r>
  <r>
    <s v="1103"/>
    <s v="0051"/>
    <s v="644E01400"/>
    <s v="EACH"/>
    <s v="WORD ON PAVEMENT, 72&quot;"/>
    <s v=""/>
    <n v="1"/>
    <n v="188.52233000000001"/>
    <n v="188.52"/>
    <m/>
    <s v="N"/>
    <s v="TRAFFIC CONTROL (06/NHS/PV/COB)"/>
    <x v="2"/>
    <s v=""/>
  </r>
  <r>
    <s v="1103"/>
    <s v="0052"/>
    <s v="646E10100"/>
    <s v="MILE"/>
    <s v="LANE LINE, 4&quot;"/>
    <s v=""/>
    <n v="0.03"/>
    <n v="2254.8448600000002"/>
    <n v="67.650000000000006"/>
    <m/>
    <s v="N"/>
    <s v="TRAFFIC CONTROL (06/NHS/PV/COB)"/>
    <x v="2"/>
    <s v=""/>
  </r>
  <r>
    <s v="1103"/>
    <s v="0053"/>
    <s v="646E10200"/>
    <s v="MILE"/>
    <s v="CENTER LINE"/>
    <s v=""/>
    <n v="0.04"/>
    <n v="39250.161119999997"/>
    <n v="1570.01"/>
    <m/>
    <s v="N"/>
    <s v="TRAFFIC CONTROL (06/NHS/PV/COB)"/>
    <x v="2"/>
    <s v=""/>
  </r>
  <r>
    <s v="1103"/>
    <s v="0054"/>
    <s v="646E10300"/>
    <s v="FT"/>
    <s v="CHANNELIZING LINE, 8&quot;"/>
    <s v=""/>
    <n v="138.26"/>
    <n v="2.7160199999999999"/>
    <n v="375.52"/>
    <m/>
    <s v="N"/>
    <s v="TRAFFIC CONTROL (06/NHS/PV/COB)"/>
    <x v="2"/>
    <s v=""/>
  </r>
  <r>
    <s v="1103"/>
    <s v="0055"/>
    <s v="646E20300"/>
    <s v="EACH"/>
    <s v="LANE ARROW"/>
    <s v=""/>
    <n v="1"/>
    <n v="222.11243999999999"/>
    <n v="222.11"/>
    <m/>
    <s v="N"/>
    <s v="TRAFFIC CONTROL (06/NHS/PV/COB)"/>
    <x v="2"/>
    <s v=""/>
  </r>
  <r>
    <s v="1103"/>
    <s v="0056"/>
    <s v="646E20400"/>
    <s v="EACH"/>
    <s v="WORD ON PAVEMENT, 72&quot;"/>
    <s v=""/>
    <n v="1"/>
    <n v="230.95901000000001"/>
    <n v="230.96"/>
    <m/>
    <s v="N"/>
    <s v="TRAFFIC CONTROL (06/NHS/PV/COB)"/>
    <x v="2"/>
    <s v=""/>
  </r>
  <r>
    <s v="1700"/>
    <s v="0057"/>
    <s v="512E10400"/>
    <s v="SY"/>
    <s v="TREATING OF CONCRETE BRIDGE DECK WITH SRS"/>
    <s v=""/>
    <n v="2220"/>
    <n v="7.9638299999999997"/>
    <n v="17679.7"/>
    <m/>
    <s v="N"/>
    <s v="STRUCTURE REPAIR (FRA-40-15.28) (05/NHS/BR)"/>
    <x v="5"/>
    <s v=""/>
  </r>
  <r>
    <s v="2100"/>
    <s v="0058"/>
    <s v="614E11110"/>
    <s v="HOUR"/>
    <s v="LAW ENFORCEMENT OFFICER WITH PATROL CAR FOR ASSISTANCE"/>
    <s v=""/>
    <n v="70"/>
    <n v="88.567210000000003"/>
    <n v="6199.7"/>
    <m/>
    <s v="N"/>
    <s v="MAINTENANCE OF TRAFFIC (01/S&lt;2/PV/COB)"/>
    <x v="0"/>
    <s v=""/>
  </r>
  <r>
    <s v="2100"/>
    <s v="0059"/>
    <s v="614E18601"/>
    <s v="SNMT"/>
    <s v="PORTABLE CHANGEABLE MESSAGE SIGN, AS PER PLAN"/>
    <s v=""/>
    <n v="3"/>
    <n v="1000"/>
    <n v="3000"/>
    <m/>
    <s v="N"/>
    <s v="MAINTENANCE OF TRAFFIC (01/S&lt;2/PV/COB)"/>
    <x v="0"/>
    <s v=""/>
  </r>
  <r>
    <s v="2100"/>
    <s v="0060"/>
    <s v="614E21550"/>
    <s v="MILE"/>
    <s v="WORK ZONE CENTER LINE, CLASS III, 642 PAINT"/>
    <s v=""/>
    <n v="0.35"/>
    <n v="1740.48127"/>
    <n v="609.16999999999996"/>
    <m/>
    <s v="N"/>
    <s v="MAINTENANCE OF TRAFFIC (01/S&lt;2/PV/COB)"/>
    <x v="0"/>
    <s v=""/>
  </r>
  <r>
    <s v="2100"/>
    <s v="0061"/>
    <s v="614E23680"/>
    <s v="FT"/>
    <s v="WORK ZONE CHANNELIZING LINE, CLASS III, 8&quot;, 642 PAINT"/>
    <s v=""/>
    <n v="1768.78"/>
    <n v="0.83204999999999996"/>
    <n v="1471.71"/>
    <m/>
    <s v="N"/>
    <s v="MAINTENANCE OF TRAFFIC (01/S&lt;2/PV/COB)"/>
    <x v="0"/>
    <s v=""/>
  </r>
  <r>
    <s v="2100"/>
    <s v="0062"/>
    <s v="614E26610"/>
    <s v="FT"/>
    <s v="WORK ZONE STOP LINE, CLASS III, 642 PAINT"/>
    <s v=""/>
    <n v="206"/>
    <n v="3.8703400000000001"/>
    <n v="797.29"/>
    <m/>
    <s v="N"/>
    <s v="MAINTENANCE OF TRAFFIC (01/S&lt;2/PV/COB)"/>
    <x v="0"/>
    <s v=""/>
  </r>
  <r>
    <s v="2100"/>
    <s v="0063"/>
    <s v="616E10000"/>
    <s v="MGAL"/>
    <s v="WATER"/>
    <s v=""/>
    <n v="1.5"/>
    <n v="28.158809999999999"/>
    <n v="42.24"/>
    <m/>
    <s v="N"/>
    <s v="MAINTENANCE OF TRAFFIC (01/S&lt;2/PV/COB)"/>
    <x v="0"/>
    <s v=""/>
  </r>
  <r>
    <s v="2101"/>
    <s v="0064"/>
    <s v="614E11110"/>
    <s v="HOUR"/>
    <s v="LAW ENFORCEMENT OFFICER WITH PATROL CAR FOR ASSISTANCE"/>
    <s v=""/>
    <n v="4"/>
    <n v="88.567210000000003"/>
    <n v="354.27"/>
    <m/>
    <s v="N"/>
    <s v="MAINTENANCE OF TRAFFIC (02/S&lt;2/PV)"/>
    <x v="3"/>
    <s v=""/>
  </r>
  <r>
    <s v="2102"/>
    <s v="0065"/>
    <s v="614E11110"/>
    <s v="HOUR"/>
    <s v="LAW ENFORCEMENT OFFICER WITH PATROL CAR FOR ASSISTANCE"/>
    <s v=""/>
    <n v="15"/>
    <n v="88.567210000000003"/>
    <n v="1328.51"/>
    <m/>
    <s v="N"/>
    <s v="MAINTENANCE OF TRAFFIC (03/NHS/PV)"/>
    <x v="1"/>
    <s v=""/>
  </r>
  <r>
    <s v="2102"/>
    <s v="0066"/>
    <s v="614E18601"/>
    <s v="SNMT"/>
    <s v="PORTABLE CHANGEABLE MESSAGE SIGN, AS PER PLAN"/>
    <s v=""/>
    <n v="1"/>
    <n v="1000"/>
    <n v="1000"/>
    <m/>
    <s v="N"/>
    <s v="MAINTENANCE OF TRAFFIC (03/NHS/PV)"/>
    <x v="1"/>
    <s v=""/>
  </r>
  <r>
    <s v="2102"/>
    <s v="0067"/>
    <s v="614E20550"/>
    <s v="MILE"/>
    <s v="WORK ZONE LANE LINE, CLASS III, 4&quot;, 642 PAINT"/>
    <s v=""/>
    <n v="1"/>
    <n v="758.34992999999997"/>
    <n v="758.35"/>
    <m/>
    <s v="N"/>
    <s v="MAINTENANCE OF TRAFFIC (03/NHS/PV)"/>
    <x v="1"/>
    <s v=""/>
  </r>
  <r>
    <s v="2102"/>
    <s v="0068"/>
    <s v="614E21550"/>
    <s v="MILE"/>
    <s v="WORK ZONE CENTER LINE, CLASS III, 642 PAINT"/>
    <s v=""/>
    <n v="0.16"/>
    <n v="1740.48127"/>
    <n v="278.48"/>
    <m/>
    <s v="N"/>
    <s v="MAINTENANCE OF TRAFFIC (03/NHS/PV)"/>
    <x v="1"/>
    <s v=""/>
  </r>
  <r>
    <s v="2102"/>
    <s v="0069"/>
    <s v="614E23680"/>
    <s v="FT"/>
    <s v="WORK ZONE CHANNELIZING LINE, CLASS III, 8&quot;, 642 PAINT"/>
    <s v=""/>
    <n v="659.01"/>
    <n v="0.83204999999999996"/>
    <n v="548.33000000000004"/>
    <m/>
    <s v="N"/>
    <s v="MAINTENANCE OF TRAFFIC (03/NHS/PV)"/>
    <x v="1"/>
    <s v=""/>
  </r>
  <r>
    <s v="2102"/>
    <s v="0070"/>
    <s v="614E26610"/>
    <s v="FT"/>
    <s v="WORK ZONE STOP LINE, CLASS III, 642 PAINT"/>
    <s v=""/>
    <n v="39"/>
    <n v="3.8703400000000001"/>
    <n v="150.94"/>
    <m/>
    <s v="N"/>
    <s v="MAINTENANCE OF TRAFFIC (03/NHS/PV)"/>
    <x v="1"/>
    <s v=""/>
  </r>
  <r>
    <s v="2102"/>
    <s v="0071"/>
    <s v="616E10000"/>
    <s v="MGAL"/>
    <s v="WATER"/>
    <s v=""/>
    <n v="1.5"/>
    <n v="28.158809999999999"/>
    <n v="42.24"/>
    <m/>
    <s v="N"/>
    <s v="MAINTENANCE OF TRAFFIC (03/NHS/PV)"/>
    <x v="1"/>
    <s v=""/>
  </r>
  <r>
    <s v="2103"/>
    <s v="0072"/>
    <s v="614E11110"/>
    <s v="HOUR"/>
    <s v="LAW ENFORCEMENT OFFICER WITH PATROL CAR FOR ASSISTANCE"/>
    <s v=""/>
    <n v="33"/>
    <n v="88.567210000000003"/>
    <n v="2922.72"/>
    <m/>
    <s v="N"/>
    <s v="MAINTENANCE OF TRAFFIC (04/NHS/PV)"/>
    <x v="4"/>
    <s v=""/>
  </r>
  <r>
    <s v="2104"/>
    <s v="0073"/>
    <s v="614E11110"/>
    <s v="HOUR"/>
    <s v="LAW ENFORCEMENT OFFICER WITH PATROL CAR FOR ASSISTANCE"/>
    <s v=""/>
    <n v="8"/>
    <n v="88.567210000000003"/>
    <n v="708.54"/>
    <m/>
    <s v="N"/>
    <s v="MAINTENANCE OF TRAFFIC (05/NHS/BR)"/>
    <x v="5"/>
    <s v=""/>
  </r>
  <r>
    <s v="2105"/>
    <s v="0074"/>
    <s v="614E11110"/>
    <s v="HOUR"/>
    <s v="LAW ENFORCEMENT OFFICER WITH PATROL CAR FOR ASSISTANCE"/>
    <s v=""/>
    <n v="20"/>
    <n v="88.567210000000003"/>
    <n v="1771.34"/>
    <m/>
    <s v="N"/>
    <s v="MAINTENANCE OF TRAFFIC (06/NHS/PV/COB)"/>
    <x v="2"/>
    <s v=""/>
  </r>
  <r>
    <s v="2105"/>
    <s v="0075"/>
    <s v="614E20550"/>
    <s v="MILE"/>
    <s v="WORK ZONE LANE LINE, CLASS III, 4&quot;, 642 PAINT"/>
    <s v=""/>
    <n v="0.78"/>
    <n v="758.34992999999997"/>
    <n v="591.51"/>
    <m/>
    <s v="N"/>
    <s v="MAINTENANCE OF TRAFFIC (06/NHS/PV/COB)"/>
    <x v="2"/>
    <s v=""/>
  </r>
  <r>
    <s v="2105"/>
    <s v="0076"/>
    <s v="614E21550"/>
    <s v="MILE"/>
    <s v="WORK ZONE CENTER LINE, CLASS III, 642 PAINT"/>
    <s v=""/>
    <n v="0.18"/>
    <n v="1740.48127"/>
    <n v="313.29000000000002"/>
    <m/>
    <s v="N"/>
    <s v="MAINTENANCE OF TRAFFIC (06/NHS/PV/COB)"/>
    <x v="2"/>
    <s v=""/>
  </r>
  <r>
    <s v="2105"/>
    <s v="0077"/>
    <s v="614E23680"/>
    <s v="FT"/>
    <s v="WORK ZONE CHANNELIZING LINE, CLASS III, 8&quot;, 642 PAINT"/>
    <s v=""/>
    <n v="372"/>
    <n v="0.83204999999999996"/>
    <n v="309.52"/>
    <m/>
    <s v="N"/>
    <s v="MAINTENANCE OF TRAFFIC (06/NHS/PV/COB)"/>
    <x v="2"/>
    <s v=""/>
  </r>
  <r>
    <s v="2300"/>
    <s v="0078"/>
    <s v="614E11000"/>
    <s v="LS"/>
    <s v="MAINTAINING TRAFFIC"/>
    <s v=""/>
    <n v="1"/>
    <n v="10500"/>
    <n v="10500"/>
    <m/>
    <s v="N"/>
    <s v="INCIDENTALS(01/S&lt;2/PV/COB)"/>
    <x v="0"/>
    <s v=""/>
  </r>
  <r>
    <s v="2300"/>
    <s v="0079"/>
    <s v="623E10001"/>
    <s v="LS"/>
    <s v="CONSTRUCTION LAYOUT STAKES AND SURVEYING, AS PER PLAN"/>
    <s v=""/>
    <n v="1"/>
    <n v="2600"/>
    <n v="2600"/>
    <m/>
    <s v="N"/>
    <s v="INCIDENTALS(01/S&lt;2/PV/COB)"/>
    <x v="0"/>
    <s v=""/>
  </r>
  <r>
    <s v="2300"/>
    <s v="0080"/>
    <s v="624E10000"/>
    <s v="LS"/>
    <s v="MOBILIZATION"/>
    <s v=""/>
    <n v="1"/>
    <n v="10500"/>
    <n v="10500"/>
    <m/>
    <s v="N"/>
    <s v="INCIDENTALS(01/S&lt;2/PV/COB)"/>
    <x v="0"/>
    <s v=""/>
  </r>
  <r>
    <s v="2301"/>
    <s v="0081"/>
    <s v="614E11000"/>
    <s v="LS"/>
    <s v="MAINTAINING TRAFFIC"/>
    <s v=""/>
    <n v="1"/>
    <n v="450"/>
    <n v="450"/>
    <m/>
    <s v="N"/>
    <s v="INCIDENTALS(02/S&lt;2/PV)"/>
    <x v="3"/>
    <s v=""/>
  </r>
  <r>
    <s v="2301"/>
    <s v="0082"/>
    <s v="623E10001"/>
    <s v="LS"/>
    <s v="CONSTRUCTION LAYOUT STAKES AND SURVEYING, AS PER PLAN"/>
    <s v=""/>
    <n v="1"/>
    <n v="100"/>
    <n v="100"/>
    <m/>
    <s v="N"/>
    <s v="INCIDENTALS(02/S&lt;2/PV)"/>
    <x v="3"/>
    <s v=""/>
  </r>
  <r>
    <s v="2301"/>
    <s v="0083"/>
    <s v="624E10000"/>
    <s v="LS"/>
    <s v="MOBILIZATION"/>
    <s v=""/>
    <n v="1"/>
    <n v="450"/>
    <n v="450"/>
    <m/>
    <s v="N"/>
    <s v="INCIDENTALS(02/S&lt;2/PV)"/>
    <x v="3"/>
    <s v=""/>
  </r>
  <r>
    <s v="2302"/>
    <s v="0084"/>
    <s v="614E11000"/>
    <s v="LS"/>
    <s v="MAINTAINING TRAFFIC"/>
    <s v=""/>
    <n v="1"/>
    <n v="3800"/>
    <n v="3800"/>
    <m/>
    <s v="N"/>
    <s v="INCIDENTALS(03/NHS/PV)"/>
    <x v="1"/>
    <s v=""/>
  </r>
  <r>
    <s v="2302"/>
    <s v="0085"/>
    <s v="623E10001"/>
    <s v="LS"/>
    <s v="CONSTRUCTION LAYOUT STAKES AND SURVEYING, AS PER PLAN"/>
    <s v=""/>
    <n v="1"/>
    <n v="1000"/>
    <n v="1000"/>
    <m/>
    <s v="N"/>
    <s v="INCIDENTALS(03/NHS/PV)"/>
    <x v="1"/>
    <s v=""/>
  </r>
  <r>
    <s v="2302"/>
    <s v="0086"/>
    <s v="624E10000"/>
    <s v="LS"/>
    <s v="MOBILIZATION"/>
    <s v=""/>
    <n v="1"/>
    <n v="3800"/>
    <n v="3800"/>
    <m/>
    <s v="N"/>
    <s v="INCIDENTALS(03/NHS/PV)"/>
    <x v="1"/>
    <s v=""/>
  </r>
  <r>
    <s v="2303"/>
    <s v="0087"/>
    <s v="614E11000"/>
    <s v="LS"/>
    <s v="MAINTAINING TRAFFIC"/>
    <s v=""/>
    <n v="1"/>
    <n v="1000"/>
    <n v="1000"/>
    <m/>
    <s v="N"/>
    <s v="INCIDENTALS(04/NHS/PV)"/>
    <x v="4"/>
    <s v=""/>
  </r>
  <r>
    <s v="2303"/>
    <s v="0088"/>
    <s v="623E10001"/>
    <s v="LS"/>
    <s v="CONSTRUCTION LAYOUT STAKES AND SURVEYING, AS PER PLAN"/>
    <s v=""/>
    <n v="1"/>
    <n v="250"/>
    <n v="250"/>
    <m/>
    <s v="N"/>
    <s v="INCIDENTALS(04/NHS/PV)"/>
    <x v="4"/>
    <s v=""/>
  </r>
  <r>
    <s v="2303"/>
    <s v="0089"/>
    <s v="624E10000"/>
    <s v="LS"/>
    <s v="MOBILIZATION"/>
    <s v=""/>
    <n v="1"/>
    <n v="1000"/>
    <n v="1000"/>
    <m/>
    <s v="N"/>
    <s v="INCIDENTALS(04/NHS/PV)"/>
    <x v="4"/>
    <s v=""/>
  </r>
  <r>
    <s v="2304"/>
    <s v="0090"/>
    <s v="614E11000"/>
    <s v="LS"/>
    <s v="MAINTAINING TRAFFIC"/>
    <s v=""/>
    <n v="1"/>
    <n v="750"/>
    <n v="750"/>
    <m/>
    <s v="N"/>
    <s v="INCIDENTALS(05/NHS/BR)"/>
    <x v="5"/>
    <s v=""/>
  </r>
  <r>
    <s v="2304"/>
    <s v="0091"/>
    <s v="623E10001"/>
    <s v="LS"/>
    <s v="CONSTRUCTION LAYOUT STAKES AND SURVEYING, AS PER PLAN"/>
    <s v=""/>
    <n v="1"/>
    <n v="200"/>
    <n v="200"/>
    <m/>
    <s v="N"/>
    <s v="INCIDENTALS(05/NHS/BR)"/>
    <x v="5"/>
    <s v=""/>
  </r>
  <r>
    <s v="2304"/>
    <s v="0092"/>
    <s v="624E10000"/>
    <s v="LS"/>
    <s v="MOBILIZATION"/>
    <s v=""/>
    <n v="1"/>
    <n v="750"/>
    <n v="750"/>
    <m/>
    <s v="N"/>
    <s v="INCIDENTALS(05/NHS/BR)"/>
    <x v="5"/>
    <s v=""/>
  </r>
  <r>
    <s v="2305"/>
    <s v="0093"/>
    <s v="614E11000"/>
    <s v="LS"/>
    <s v="MAINTAINING TRAFFIC"/>
    <s v=""/>
    <n v="1"/>
    <n v="3500"/>
    <n v="3500"/>
    <m/>
    <s v="N"/>
    <s v="INCIDENTALS(06/NHS/PV/COB)"/>
    <x v="2"/>
    <s v=""/>
  </r>
  <r>
    <s v="2305"/>
    <s v="0094"/>
    <s v="623E10001"/>
    <s v="LS"/>
    <s v="CONSTRUCTION LAYOUT STAKES AND SURVEYING, AS PER PLAN"/>
    <s v=""/>
    <n v="1"/>
    <n v="850"/>
    <n v="850"/>
    <m/>
    <s v="N"/>
    <s v="INCIDENTALS(06/NHS/PV/COB)"/>
    <x v="2"/>
    <s v=""/>
  </r>
  <r>
    <s v="2305"/>
    <s v="0095"/>
    <s v="624E10000"/>
    <s v="LS"/>
    <s v="MOBILIZATION"/>
    <s v=""/>
    <n v="1"/>
    <n v="3500"/>
    <n v="3500"/>
    <m/>
    <s v="N"/>
    <s v="INCIDENTALS(06/NHS/PV/COB)"/>
    <x v="2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5C7C05-20F5-4B37-8E23-2AEE7E1BAF69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0" firstHeaderRow="1" firstDataRow="1" firstDataCol="1"/>
  <pivotFields count="14"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8">
        <item m="1" x="6"/>
        <item x="0"/>
        <item x="3"/>
        <item x="1"/>
        <item x="4"/>
        <item x="5"/>
        <item x="2"/>
        <item t="default"/>
      </items>
    </pivotField>
    <pivotField showAll="0"/>
  </pivotFields>
  <rowFields count="1">
    <field x="1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Extension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B8DC9-DEB5-4F84-AF7A-A8C4D0BED7EA}">
  <sheetPr>
    <pageSetUpPr fitToPage="1"/>
  </sheetPr>
  <dimension ref="A1:V10"/>
  <sheetViews>
    <sheetView topLeftCell="B1" workbookViewId="0">
      <selection activeCell="V9" sqref="V9"/>
    </sheetView>
  </sheetViews>
  <sheetFormatPr defaultRowHeight="15" x14ac:dyDescent="0.25"/>
  <cols>
    <col min="1" max="1" width="17" bestFit="1" customWidth="1"/>
    <col min="2" max="2" width="16.42578125" style="16" bestFit="1" customWidth="1"/>
    <col min="4" max="4" width="16.5703125" style="20" customWidth="1"/>
    <col min="5" max="5" width="9.140625" style="4"/>
    <col min="11" max="11" width="2.42578125" customWidth="1"/>
    <col min="12" max="14" width="12.5703125" bestFit="1" customWidth="1"/>
    <col min="15" max="15" width="17" bestFit="1" customWidth="1"/>
    <col min="16" max="16" width="9.7109375" customWidth="1"/>
    <col min="17" max="17" width="10" bestFit="1" customWidth="1"/>
    <col min="18" max="18" width="10.5703125" bestFit="1" customWidth="1"/>
    <col min="19" max="19" width="10.42578125" customWidth="1"/>
    <col min="21" max="21" width="11.42578125" customWidth="1"/>
    <col min="22" max="22" width="36.5703125" customWidth="1"/>
  </cols>
  <sheetData>
    <row r="1" spans="1:22" ht="61.5" customHeight="1" x14ac:dyDescent="0.35">
      <c r="D1" s="32" t="s">
        <v>262</v>
      </c>
      <c r="E1" s="33"/>
      <c r="F1" s="33"/>
      <c r="G1" s="33"/>
      <c r="H1" s="33"/>
      <c r="I1" s="33"/>
      <c r="J1" s="34"/>
      <c r="N1" s="27" t="s">
        <v>263</v>
      </c>
      <c r="O1" s="27" t="s">
        <v>264</v>
      </c>
      <c r="P1" s="27" t="s">
        <v>265</v>
      </c>
      <c r="Q1" s="27" t="s">
        <v>268</v>
      </c>
      <c r="R1" s="27" t="s">
        <v>266</v>
      </c>
      <c r="S1" s="27" t="s">
        <v>269</v>
      </c>
      <c r="T1" s="27" t="s">
        <v>267</v>
      </c>
      <c r="U1" s="27" t="s">
        <v>270</v>
      </c>
      <c r="V1" s="27" t="s">
        <v>275</v>
      </c>
    </row>
    <row r="2" spans="1:22" x14ac:dyDescent="0.25">
      <c r="D2" s="21"/>
      <c r="E2" s="13"/>
      <c r="F2" s="23"/>
      <c r="H2" s="14"/>
      <c r="J2" s="14"/>
    </row>
    <row r="3" spans="1:22" ht="15.75" thickBot="1" x14ac:dyDescent="0.3">
      <c r="A3" s="2" t="s">
        <v>250</v>
      </c>
      <c r="B3" s="16" t="s">
        <v>258</v>
      </c>
      <c r="D3" s="21"/>
      <c r="E3" s="13"/>
      <c r="F3" s="23" t="s">
        <v>259</v>
      </c>
      <c r="G3" t="s">
        <v>260</v>
      </c>
      <c r="H3" s="14" t="s">
        <v>261</v>
      </c>
      <c r="I3" s="23" t="s">
        <v>259</v>
      </c>
      <c r="J3" s="14" t="s">
        <v>260</v>
      </c>
    </row>
    <row r="4" spans="1:22" x14ac:dyDescent="0.25">
      <c r="A4" s="3" t="s">
        <v>252</v>
      </c>
      <c r="B4" s="16">
        <v>280977.44999999995</v>
      </c>
      <c r="D4" s="21">
        <v>257377.44999999998</v>
      </c>
      <c r="E4" s="26">
        <f>D4/$D$10</f>
        <v>0.52458592348245991</v>
      </c>
      <c r="F4" s="5">
        <f>$E4*F$10</f>
        <v>10491.718469649199</v>
      </c>
      <c r="G4" s="6">
        <f>$E4*G$10</f>
        <v>2622.9296174122996</v>
      </c>
      <c r="H4" s="7">
        <f>$E4*H$10</f>
        <v>10491.718469649199</v>
      </c>
      <c r="I4" s="24">
        <v>10500</v>
      </c>
      <c r="J4" s="11">
        <v>2600</v>
      </c>
      <c r="L4" s="17">
        <v>280977.44999999995</v>
      </c>
      <c r="M4" s="17">
        <f>L4*1.033</f>
        <v>290249.70584999991</v>
      </c>
      <c r="N4" s="18">
        <f>ROUND(M4,-3)</f>
        <v>290000</v>
      </c>
      <c r="O4" s="3" t="s">
        <v>252</v>
      </c>
      <c r="P4" s="6">
        <v>80</v>
      </c>
      <c r="Q4" s="19">
        <f>N4*P4/100</f>
        <v>232000</v>
      </c>
      <c r="R4">
        <v>20</v>
      </c>
      <c r="S4" s="19">
        <f>N4*R4/100</f>
        <v>58000</v>
      </c>
      <c r="T4">
        <v>0</v>
      </c>
      <c r="U4" s="19">
        <f>N4*T4/100</f>
        <v>0</v>
      </c>
      <c r="V4" t="s">
        <v>276</v>
      </c>
    </row>
    <row r="5" spans="1:22" x14ac:dyDescent="0.25">
      <c r="A5" s="3" t="s">
        <v>253</v>
      </c>
      <c r="B5" s="16">
        <v>12314.27</v>
      </c>
      <c r="D5" s="21">
        <v>11314.27</v>
      </c>
      <c r="E5" s="26">
        <f t="shared" ref="E5:E9" si="0">D5/$D$10</f>
        <v>2.3060710161204461E-2</v>
      </c>
      <c r="F5" s="5">
        <f t="shared" ref="F5:H9" si="1">$E5*F$10</f>
        <v>461.2142032240892</v>
      </c>
      <c r="G5" s="6">
        <f t="shared" si="1"/>
        <v>115.3035508060223</v>
      </c>
      <c r="H5" s="7">
        <f t="shared" si="1"/>
        <v>461.2142032240892</v>
      </c>
      <c r="I5" s="25">
        <v>450</v>
      </c>
      <c r="J5" s="12">
        <v>100</v>
      </c>
      <c r="L5" s="17">
        <v>12314.27</v>
      </c>
      <c r="M5" s="17">
        <f t="shared" ref="M5:M9" si="2">L5*1.033</f>
        <v>12720.64091</v>
      </c>
      <c r="N5" s="18">
        <f t="shared" ref="N5:N9" si="3">ROUND(M5,-3)</f>
        <v>13000</v>
      </c>
      <c r="O5" s="3" t="s">
        <v>253</v>
      </c>
      <c r="P5" s="6">
        <v>0</v>
      </c>
      <c r="Q5" s="19">
        <f t="shared" ref="Q5:Q9" si="4">N5*P5/100</f>
        <v>0</v>
      </c>
      <c r="R5">
        <v>100</v>
      </c>
      <c r="S5" s="19">
        <f t="shared" ref="S5:S9" si="5">N5*R5/100</f>
        <v>13000</v>
      </c>
      <c r="T5">
        <v>0</v>
      </c>
      <c r="U5" s="19">
        <f t="shared" ref="U5:U9" si="6">N5*T5/100</f>
        <v>0</v>
      </c>
      <c r="V5" t="s">
        <v>277</v>
      </c>
    </row>
    <row r="6" spans="1:22" x14ac:dyDescent="0.25">
      <c r="A6" s="3" t="s">
        <v>254</v>
      </c>
      <c r="B6" s="16">
        <v>102818.39</v>
      </c>
      <c r="D6" s="21">
        <v>94218.39</v>
      </c>
      <c r="E6" s="26">
        <f t="shared" si="0"/>
        <v>0.19203563143228194</v>
      </c>
      <c r="F6" s="5">
        <f t="shared" si="1"/>
        <v>3840.7126286456387</v>
      </c>
      <c r="G6" s="6">
        <f t="shared" si="1"/>
        <v>960.17815716140967</v>
      </c>
      <c r="H6" s="7">
        <f t="shared" si="1"/>
        <v>3840.7126286456387</v>
      </c>
      <c r="I6" s="25">
        <v>3800</v>
      </c>
      <c r="J6" s="12">
        <v>1000</v>
      </c>
      <c r="L6" s="17">
        <v>102818.39</v>
      </c>
      <c r="M6" s="17">
        <f t="shared" si="2"/>
        <v>106211.39687</v>
      </c>
      <c r="N6" s="18">
        <f t="shared" si="3"/>
        <v>106000</v>
      </c>
      <c r="O6" s="3" t="s">
        <v>254</v>
      </c>
      <c r="P6" s="6">
        <v>80</v>
      </c>
      <c r="Q6" s="19">
        <f t="shared" si="4"/>
        <v>84800</v>
      </c>
      <c r="R6">
        <v>0</v>
      </c>
      <c r="S6" s="19">
        <f t="shared" si="5"/>
        <v>0</v>
      </c>
      <c r="T6">
        <v>20</v>
      </c>
      <c r="U6" s="19">
        <f t="shared" si="6"/>
        <v>21200</v>
      </c>
      <c r="V6" t="s">
        <v>278</v>
      </c>
    </row>
    <row r="7" spans="1:22" x14ac:dyDescent="0.25">
      <c r="A7" s="3" t="s">
        <v>255</v>
      </c>
      <c r="B7" s="16">
        <v>27012.720000000001</v>
      </c>
      <c r="D7" s="21">
        <v>24762.720000000001</v>
      </c>
      <c r="E7" s="26">
        <f t="shared" si="0"/>
        <v>5.0471299405358092E-2</v>
      </c>
      <c r="F7" s="5">
        <f t="shared" si="1"/>
        <v>1009.4259881071619</v>
      </c>
      <c r="G7" s="6">
        <f t="shared" si="1"/>
        <v>252.35649702679046</v>
      </c>
      <c r="H7" s="7">
        <f t="shared" si="1"/>
        <v>1009.4259881071619</v>
      </c>
      <c r="I7" s="25">
        <v>1000</v>
      </c>
      <c r="J7" s="12">
        <v>250</v>
      </c>
      <c r="L7" s="17">
        <v>27012.720000000001</v>
      </c>
      <c r="M7" s="17">
        <f t="shared" si="2"/>
        <v>27904.139759999998</v>
      </c>
      <c r="N7" s="18">
        <f t="shared" si="3"/>
        <v>28000</v>
      </c>
      <c r="O7" s="3" t="s">
        <v>255</v>
      </c>
      <c r="P7" s="6">
        <v>0</v>
      </c>
      <c r="Q7" s="19">
        <f t="shared" si="4"/>
        <v>0</v>
      </c>
      <c r="R7">
        <v>0</v>
      </c>
      <c r="S7" s="19">
        <f t="shared" si="5"/>
        <v>0</v>
      </c>
      <c r="T7">
        <v>100</v>
      </c>
      <c r="U7" s="19">
        <f t="shared" si="6"/>
        <v>28000</v>
      </c>
      <c r="V7" t="s">
        <v>279</v>
      </c>
    </row>
    <row r="8" spans="1:22" x14ac:dyDescent="0.25">
      <c r="A8" s="3" t="s">
        <v>256</v>
      </c>
      <c r="B8" s="16">
        <v>20088.240000000002</v>
      </c>
      <c r="D8" s="21">
        <v>18388.240000000002</v>
      </c>
      <c r="E8" s="26">
        <f t="shared" si="0"/>
        <v>3.7478853961825757E-2</v>
      </c>
      <c r="F8" s="5">
        <f t="shared" si="1"/>
        <v>749.57707923651515</v>
      </c>
      <c r="G8" s="6">
        <f t="shared" si="1"/>
        <v>187.39426980912879</v>
      </c>
      <c r="H8" s="7">
        <f t="shared" si="1"/>
        <v>749.57707923651515</v>
      </c>
      <c r="I8" s="25">
        <v>750</v>
      </c>
      <c r="J8" s="12">
        <v>200</v>
      </c>
      <c r="L8" s="17">
        <v>20088.240000000002</v>
      </c>
      <c r="M8" s="17">
        <f t="shared" si="2"/>
        <v>20751.15192</v>
      </c>
      <c r="N8" s="18">
        <f t="shared" si="3"/>
        <v>21000</v>
      </c>
      <c r="O8" s="3" t="s">
        <v>256</v>
      </c>
      <c r="P8" s="6">
        <v>100</v>
      </c>
      <c r="Q8" s="19">
        <f t="shared" si="4"/>
        <v>21000</v>
      </c>
      <c r="R8">
        <v>0</v>
      </c>
      <c r="S8" s="19">
        <f t="shared" si="5"/>
        <v>0</v>
      </c>
      <c r="T8">
        <v>0</v>
      </c>
      <c r="U8" s="19">
        <f t="shared" si="6"/>
        <v>0</v>
      </c>
      <c r="V8" t="s">
        <v>280</v>
      </c>
    </row>
    <row r="9" spans="1:22" ht="15.75" thickBot="1" x14ac:dyDescent="0.3">
      <c r="A9" s="3" t="s">
        <v>257</v>
      </c>
      <c r="B9" s="16">
        <v>92418.66</v>
      </c>
      <c r="D9" s="21">
        <v>84568.66</v>
      </c>
      <c r="E9" s="26">
        <f t="shared" si="0"/>
        <v>0.17236758155686979</v>
      </c>
      <c r="F9" s="5">
        <f t="shared" si="1"/>
        <v>3447.351631137396</v>
      </c>
      <c r="G9" s="6">
        <f t="shared" si="1"/>
        <v>861.837907784349</v>
      </c>
      <c r="H9" s="7">
        <f t="shared" si="1"/>
        <v>3447.351631137396</v>
      </c>
      <c r="I9" s="25">
        <v>3500</v>
      </c>
      <c r="J9" s="12">
        <v>850</v>
      </c>
      <c r="L9" s="17">
        <v>92418.66</v>
      </c>
      <c r="M9" s="17">
        <f t="shared" si="2"/>
        <v>95468.475779999993</v>
      </c>
      <c r="N9" s="18">
        <f t="shared" si="3"/>
        <v>95000</v>
      </c>
      <c r="O9" s="3" t="s">
        <v>257</v>
      </c>
      <c r="P9" s="6">
        <v>80</v>
      </c>
      <c r="Q9" s="28">
        <f t="shared" si="4"/>
        <v>76000</v>
      </c>
      <c r="R9" s="29">
        <v>20</v>
      </c>
      <c r="S9" s="28">
        <f t="shared" si="5"/>
        <v>19000</v>
      </c>
      <c r="T9" s="29">
        <v>0</v>
      </c>
      <c r="U9" s="28">
        <f t="shared" si="6"/>
        <v>0</v>
      </c>
      <c r="V9" t="s">
        <v>281</v>
      </c>
    </row>
    <row r="10" spans="1:22" ht="16.5" thickTop="1" thickBot="1" x14ac:dyDescent="0.3">
      <c r="A10" s="3" t="s">
        <v>251</v>
      </c>
      <c r="B10" s="16">
        <v>535629.73</v>
      </c>
      <c r="D10" s="22">
        <f>SUM(D4:D9)</f>
        <v>490629.73</v>
      </c>
      <c r="E10" s="15">
        <f>SUM(E4:E9)</f>
        <v>1</v>
      </c>
      <c r="F10" s="8">
        <v>20000</v>
      </c>
      <c r="G10" s="9">
        <v>5000</v>
      </c>
      <c r="H10" s="10">
        <v>20000</v>
      </c>
      <c r="I10" s="9">
        <f>SUM(I4:I9)</f>
        <v>20000</v>
      </c>
      <c r="J10" s="10">
        <f>SUM(J4:J9)</f>
        <v>5000</v>
      </c>
      <c r="L10" s="17">
        <v>535629.73</v>
      </c>
      <c r="M10" s="17">
        <f>SUM(M4:M9)</f>
        <v>553305.51108999993</v>
      </c>
      <c r="N10" s="17">
        <f>SUM(N4:N9)</f>
        <v>553000</v>
      </c>
      <c r="P10" s="6"/>
      <c r="Q10" s="30">
        <f>SUM(Q4:Q9)</f>
        <v>413800</v>
      </c>
      <c r="R10" s="30"/>
      <c r="S10" s="30">
        <f t="shared" ref="S10:U10" si="7">SUM(S4:S9)</f>
        <v>90000</v>
      </c>
      <c r="T10" s="30"/>
      <c r="U10" s="30">
        <f t="shared" si="7"/>
        <v>49200</v>
      </c>
    </row>
  </sheetData>
  <mergeCells count="1">
    <mergeCell ref="D1:J1"/>
  </mergeCells>
  <printOptions gridLines="1"/>
  <pageMargins left="0.7" right="0.7" top="0.75" bottom="0.75" header="0.3" footer="0.3"/>
  <pageSetup scale="96" orientation="landscape" horizontalDpi="90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CAE1-D288-489C-8526-B1381869521B}">
  <dimension ref="A1:C21"/>
  <sheetViews>
    <sheetView tabSelected="1" workbookViewId="0">
      <selection activeCell="N22" sqref="N22"/>
    </sheetView>
  </sheetViews>
  <sheetFormatPr defaultRowHeight="15" x14ac:dyDescent="0.25"/>
  <cols>
    <col min="1" max="1" width="16.5703125" customWidth="1"/>
    <col min="2" max="2" width="17.28515625" customWidth="1"/>
    <col min="3" max="3" width="22" customWidth="1"/>
    <col min="4" max="4" width="15.7109375" customWidth="1"/>
  </cols>
  <sheetData>
    <row r="1" spans="1:3" x14ac:dyDescent="0.25">
      <c r="A1" s="55" t="s">
        <v>271</v>
      </c>
      <c r="B1" s="56" t="s">
        <v>272</v>
      </c>
      <c r="C1" s="57" t="s">
        <v>273</v>
      </c>
    </row>
    <row r="2" spans="1:3" x14ac:dyDescent="0.25">
      <c r="A2" s="58">
        <v>1</v>
      </c>
      <c r="B2" s="38">
        <v>2752.32</v>
      </c>
      <c r="C2" s="59">
        <v>0</v>
      </c>
    </row>
    <row r="3" spans="1:3" x14ac:dyDescent="0.25">
      <c r="A3" s="58">
        <v>2</v>
      </c>
      <c r="B3" s="38"/>
      <c r="C3" s="59"/>
    </row>
    <row r="4" spans="1:3" x14ac:dyDescent="0.25">
      <c r="A4" s="58">
        <v>3</v>
      </c>
      <c r="B4" s="38"/>
      <c r="C4" s="59">
        <v>1060.32</v>
      </c>
    </row>
    <row r="5" spans="1:3" x14ac:dyDescent="0.25">
      <c r="A5" s="58">
        <v>4</v>
      </c>
      <c r="B5" s="38"/>
      <c r="C5" s="59"/>
    </row>
    <row r="6" spans="1:3" x14ac:dyDescent="0.25">
      <c r="A6" s="58">
        <v>5</v>
      </c>
      <c r="B6" s="38"/>
      <c r="C6" s="59"/>
    </row>
    <row r="7" spans="1:3" x14ac:dyDescent="0.25">
      <c r="A7" s="58">
        <v>6</v>
      </c>
      <c r="B7" s="38">
        <v>925</v>
      </c>
      <c r="C7" s="59"/>
    </row>
    <row r="8" spans="1:3" ht="15.75" thickBot="1" x14ac:dyDescent="0.3">
      <c r="A8" s="45" t="s">
        <v>274</v>
      </c>
      <c r="B8" s="60">
        <f>SUM(B2:B7)</f>
        <v>3677.32</v>
      </c>
      <c r="C8" s="61">
        <f>SUM(C2:C7)</f>
        <v>1060.32</v>
      </c>
    </row>
    <row r="9" spans="1:3" x14ac:dyDescent="0.25">
      <c r="B9" s="31"/>
      <c r="C9" s="31"/>
    </row>
    <row r="10" spans="1:3" x14ac:dyDescent="0.25">
      <c r="B10" s="31"/>
      <c r="C10" s="31"/>
    </row>
    <row r="11" spans="1:3" x14ac:dyDescent="0.25">
      <c r="B11" s="31"/>
      <c r="C11" s="31"/>
    </row>
    <row r="12" spans="1:3" x14ac:dyDescent="0.25">
      <c r="B12" s="31"/>
      <c r="C12" s="31"/>
    </row>
    <row r="13" spans="1:3" x14ac:dyDescent="0.25">
      <c r="B13" s="31"/>
      <c r="C13" s="31"/>
    </row>
    <row r="14" spans="1:3" x14ac:dyDescent="0.25">
      <c r="B14" s="31"/>
      <c r="C14" s="31"/>
    </row>
    <row r="15" spans="1:3" x14ac:dyDescent="0.25">
      <c r="B15" s="31"/>
      <c r="C15" s="31"/>
    </row>
    <row r="16" spans="1:3" x14ac:dyDescent="0.25">
      <c r="B16" s="31"/>
      <c r="C16" s="31"/>
    </row>
    <row r="17" spans="2:3" x14ac:dyDescent="0.25">
      <c r="B17" s="31"/>
      <c r="C17" s="31"/>
    </row>
    <row r="18" spans="2:3" x14ac:dyDescent="0.25">
      <c r="B18" s="31"/>
      <c r="C18" s="31"/>
    </row>
    <row r="19" spans="2:3" x14ac:dyDescent="0.25">
      <c r="B19" s="31"/>
      <c r="C19" s="31"/>
    </row>
    <row r="20" spans="2:3" x14ac:dyDescent="0.25">
      <c r="B20" s="31"/>
      <c r="C20" s="31"/>
    </row>
    <row r="21" spans="2:3" x14ac:dyDescent="0.25">
      <c r="B21" s="31"/>
      <c r="C21" s="3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AD81-793E-4E1E-A669-2C557FD0A00A}">
  <dimension ref="A1:N96"/>
  <sheetViews>
    <sheetView workbookViewId="0">
      <selection activeCell="E101" sqref="E101"/>
    </sheetView>
  </sheetViews>
  <sheetFormatPr defaultRowHeight="15" x14ac:dyDescent="0.25"/>
  <cols>
    <col min="1" max="4" width="10.7109375" customWidth="1"/>
    <col min="5" max="5" width="64.140625" customWidth="1"/>
    <col min="6" max="6" width="8.7109375" customWidth="1"/>
    <col min="7" max="8" width="10.7109375" customWidth="1"/>
    <col min="9" max="9" width="19" customWidth="1"/>
    <col min="10" max="10" width="6.85546875" customWidth="1"/>
    <col min="11" max="11" width="5.7109375" customWidth="1"/>
    <col min="12" max="12" width="43.7109375" bestFit="1" customWidth="1"/>
    <col min="13" max="13" width="21.42578125" bestFit="1" customWidth="1"/>
    <col min="14" max="14" width="15.71093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>
        <v>334</v>
      </c>
      <c r="H2">
        <v>1</v>
      </c>
      <c r="I2">
        <v>334</v>
      </c>
      <c r="K2" t="s">
        <v>20</v>
      </c>
      <c r="L2" t="s">
        <v>21</v>
      </c>
      <c r="M2" t="str">
        <f>RIGHT(L2,15)</f>
        <v>(01/S&lt;2/PV/COB)</v>
      </c>
      <c r="N2" s="1" t="s">
        <v>19</v>
      </c>
    </row>
    <row r="3" spans="1:14" x14ac:dyDescent="0.25">
      <c r="A3" s="1" t="s">
        <v>22</v>
      </c>
      <c r="B3" s="1" t="s">
        <v>23</v>
      </c>
      <c r="C3" s="1" t="s">
        <v>16</v>
      </c>
      <c r="D3" s="1" t="s">
        <v>17</v>
      </c>
      <c r="E3" s="1" t="s">
        <v>18</v>
      </c>
      <c r="F3" s="1" t="s">
        <v>19</v>
      </c>
      <c r="G3">
        <v>333</v>
      </c>
      <c r="H3">
        <v>1</v>
      </c>
      <c r="I3">
        <v>333</v>
      </c>
      <c r="K3" t="s">
        <v>20</v>
      </c>
      <c r="L3" t="s">
        <v>24</v>
      </c>
      <c r="M3" t="str">
        <f>RIGHT(L3,11)</f>
        <v>(03/NHS/PV)</v>
      </c>
      <c r="N3" s="1" t="s">
        <v>19</v>
      </c>
    </row>
    <row r="4" spans="1:14" x14ac:dyDescent="0.25">
      <c r="A4" s="1" t="s">
        <v>25</v>
      </c>
      <c r="B4" s="1" t="s">
        <v>26</v>
      </c>
      <c r="C4" s="1" t="s">
        <v>16</v>
      </c>
      <c r="D4" s="1" t="s">
        <v>17</v>
      </c>
      <c r="E4" s="1" t="s">
        <v>18</v>
      </c>
      <c r="F4" s="1" t="s">
        <v>19</v>
      </c>
      <c r="G4">
        <v>333</v>
      </c>
      <c r="H4">
        <v>1</v>
      </c>
      <c r="I4">
        <v>333</v>
      </c>
      <c r="K4" t="s">
        <v>20</v>
      </c>
      <c r="L4" t="s">
        <v>27</v>
      </c>
      <c r="M4" t="str">
        <f>RIGHT(L4,15)</f>
        <v>(06/NHS/PV/COB)</v>
      </c>
      <c r="N4" s="1" t="s">
        <v>19</v>
      </c>
    </row>
    <row r="5" spans="1:14" x14ac:dyDescent="0.25">
      <c r="A5" s="1" t="s">
        <v>28</v>
      </c>
      <c r="B5" s="1" t="s">
        <v>29</v>
      </c>
      <c r="C5" s="1" t="s">
        <v>30</v>
      </c>
      <c r="D5" s="1" t="s">
        <v>17</v>
      </c>
      <c r="E5" s="1" t="s">
        <v>31</v>
      </c>
      <c r="F5" s="1" t="s">
        <v>19</v>
      </c>
      <c r="G5">
        <v>2</v>
      </c>
      <c r="H5">
        <v>1028.47676</v>
      </c>
      <c r="I5">
        <v>2056.9499999999998</v>
      </c>
      <c r="K5" t="s">
        <v>20</v>
      </c>
      <c r="L5" t="s">
        <v>32</v>
      </c>
      <c r="M5" t="str">
        <f>RIGHT(L5,11)</f>
        <v>(03/NHS/PV)</v>
      </c>
      <c r="N5" s="1" t="s">
        <v>19</v>
      </c>
    </row>
    <row r="6" spans="1:14" x14ac:dyDescent="0.25">
      <c r="A6" s="1" t="s">
        <v>33</v>
      </c>
      <c r="B6" s="1" t="s">
        <v>34</v>
      </c>
      <c r="C6" s="1" t="s">
        <v>30</v>
      </c>
      <c r="D6" s="1" t="s">
        <v>17</v>
      </c>
      <c r="E6" s="1" t="s">
        <v>31</v>
      </c>
      <c r="F6" s="1" t="s">
        <v>19</v>
      </c>
      <c r="G6">
        <v>2</v>
      </c>
      <c r="H6">
        <v>1028.47676</v>
      </c>
      <c r="I6">
        <v>2056.9499999999998</v>
      </c>
      <c r="K6" t="s">
        <v>20</v>
      </c>
      <c r="L6" t="s">
        <v>35</v>
      </c>
      <c r="M6" t="str">
        <f>RIGHT(L6,15)</f>
        <v>(06/NHS/PV/COB)</v>
      </c>
      <c r="N6" s="1" t="s">
        <v>19</v>
      </c>
    </row>
    <row r="7" spans="1:14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>
        <v>19042</v>
      </c>
      <c r="H7">
        <v>2.5478000000000001</v>
      </c>
      <c r="I7">
        <v>48515.21</v>
      </c>
      <c r="K7" t="s">
        <v>20</v>
      </c>
      <c r="L7" t="s">
        <v>42</v>
      </c>
      <c r="M7" t="str">
        <f t="shared" ref="M7:M10" si="0">RIGHT(L7,15)</f>
        <v>(01/S&lt;2/PV/COB)</v>
      </c>
      <c r="N7" s="1" t="s">
        <v>19</v>
      </c>
    </row>
    <row r="8" spans="1:14" x14ac:dyDescent="0.25">
      <c r="A8" s="1" t="s">
        <v>36</v>
      </c>
      <c r="B8" s="1" t="s">
        <v>43</v>
      </c>
      <c r="C8" s="1" t="s">
        <v>44</v>
      </c>
      <c r="D8" s="1" t="s">
        <v>45</v>
      </c>
      <c r="E8" s="1" t="s">
        <v>46</v>
      </c>
      <c r="F8" s="1" t="s">
        <v>19</v>
      </c>
      <c r="G8">
        <v>1635</v>
      </c>
      <c r="H8">
        <v>3.3186900000000001</v>
      </c>
      <c r="I8">
        <v>5426.06</v>
      </c>
      <c r="K8" t="s">
        <v>20</v>
      </c>
      <c r="L8" t="s">
        <v>42</v>
      </c>
      <c r="M8" t="str">
        <f t="shared" si="0"/>
        <v>(01/S&lt;2/PV/COB)</v>
      </c>
      <c r="N8" s="1" t="s">
        <v>19</v>
      </c>
    </row>
    <row r="9" spans="1:14" x14ac:dyDescent="0.25">
      <c r="A9" s="1" t="s">
        <v>36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19</v>
      </c>
      <c r="G9">
        <v>738</v>
      </c>
      <c r="H9">
        <v>207.71594999999999</v>
      </c>
      <c r="I9">
        <v>153294.37</v>
      </c>
      <c r="K9" t="s">
        <v>20</v>
      </c>
      <c r="L9" t="s">
        <v>42</v>
      </c>
      <c r="M9" t="str">
        <f t="shared" si="0"/>
        <v>(01/S&lt;2/PV/COB)</v>
      </c>
      <c r="N9" s="1" t="s">
        <v>19</v>
      </c>
    </row>
    <row r="10" spans="1:14" x14ac:dyDescent="0.25">
      <c r="A10" s="1" t="s">
        <v>36</v>
      </c>
      <c r="B10" s="1" t="s">
        <v>51</v>
      </c>
      <c r="C10" s="1" t="s">
        <v>52</v>
      </c>
      <c r="D10" s="1" t="s">
        <v>49</v>
      </c>
      <c r="E10" s="1" t="s">
        <v>53</v>
      </c>
      <c r="F10" s="1" t="s">
        <v>19</v>
      </c>
      <c r="G10">
        <v>71</v>
      </c>
      <c r="H10">
        <v>326.65987999999999</v>
      </c>
      <c r="I10">
        <v>23192.85</v>
      </c>
      <c r="K10" t="s">
        <v>20</v>
      </c>
      <c r="L10" t="s">
        <v>42</v>
      </c>
      <c r="M10" t="str">
        <f t="shared" si="0"/>
        <v>(01/S&lt;2/PV/COB)</v>
      </c>
      <c r="N10" s="1" t="s">
        <v>19</v>
      </c>
    </row>
    <row r="11" spans="1:14" x14ac:dyDescent="0.25">
      <c r="A11" s="1" t="s">
        <v>54</v>
      </c>
      <c r="B11" s="1" t="s">
        <v>55</v>
      </c>
      <c r="C11" s="1" t="s">
        <v>56</v>
      </c>
      <c r="D11" s="1" t="s">
        <v>39</v>
      </c>
      <c r="E11" s="1" t="s">
        <v>57</v>
      </c>
      <c r="F11" s="1" t="s">
        <v>58</v>
      </c>
      <c r="G11">
        <v>38</v>
      </c>
      <c r="H11">
        <v>60</v>
      </c>
      <c r="I11">
        <v>2280</v>
      </c>
      <c r="K11" t="s">
        <v>20</v>
      </c>
      <c r="L11" t="s">
        <v>59</v>
      </c>
      <c r="M11" t="str">
        <f>RIGHT(L11,11)</f>
        <v>(02/S&lt;2/PV)</v>
      </c>
      <c r="N11" s="1" t="s">
        <v>19</v>
      </c>
    </row>
    <row r="12" spans="1:14" x14ac:dyDescent="0.25">
      <c r="A12" s="1" t="s">
        <v>60</v>
      </c>
      <c r="B12" s="1" t="s">
        <v>61</v>
      </c>
      <c r="C12" s="1" t="s">
        <v>38</v>
      </c>
      <c r="D12" s="1" t="s">
        <v>39</v>
      </c>
      <c r="E12" s="1" t="s">
        <v>40</v>
      </c>
      <c r="F12" s="1" t="s">
        <v>41</v>
      </c>
      <c r="G12">
        <v>6457</v>
      </c>
      <c r="H12">
        <v>2.5478000000000001</v>
      </c>
      <c r="I12">
        <v>16451.14</v>
      </c>
      <c r="K12" t="s">
        <v>20</v>
      </c>
      <c r="L12" t="s">
        <v>62</v>
      </c>
      <c r="M12" t="str">
        <f t="shared" ref="M12:M15" si="1">RIGHT(L12,11)</f>
        <v>(03/NHS/PV)</v>
      </c>
      <c r="N12" s="1" t="s">
        <v>19</v>
      </c>
    </row>
    <row r="13" spans="1:14" x14ac:dyDescent="0.25">
      <c r="A13" s="1" t="s">
        <v>60</v>
      </c>
      <c r="B13" s="1" t="s">
        <v>63</v>
      </c>
      <c r="C13" s="1" t="s">
        <v>44</v>
      </c>
      <c r="D13" s="1" t="s">
        <v>45</v>
      </c>
      <c r="E13" s="1" t="s">
        <v>46</v>
      </c>
      <c r="F13" s="1" t="s">
        <v>19</v>
      </c>
      <c r="G13">
        <v>554</v>
      </c>
      <c r="H13">
        <v>3.3186900000000001</v>
      </c>
      <c r="I13">
        <v>1838.55</v>
      </c>
      <c r="K13" t="s">
        <v>20</v>
      </c>
      <c r="L13" t="s">
        <v>62</v>
      </c>
      <c r="M13" t="str">
        <f t="shared" si="1"/>
        <v>(03/NHS/PV)</v>
      </c>
      <c r="N13" s="1" t="s">
        <v>19</v>
      </c>
    </row>
    <row r="14" spans="1:14" x14ac:dyDescent="0.25">
      <c r="A14" s="1" t="s">
        <v>60</v>
      </c>
      <c r="B14" s="1" t="s">
        <v>64</v>
      </c>
      <c r="C14" s="1" t="s">
        <v>48</v>
      </c>
      <c r="D14" s="1" t="s">
        <v>49</v>
      </c>
      <c r="E14" s="1" t="s">
        <v>50</v>
      </c>
      <c r="F14" s="1" t="s">
        <v>19</v>
      </c>
      <c r="G14">
        <v>264</v>
      </c>
      <c r="H14">
        <v>207.71594999999999</v>
      </c>
      <c r="I14">
        <v>54837.01</v>
      </c>
      <c r="K14" t="s">
        <v>20</v>
      </c>
      <c r="L14" t="s">
        <v>62</v>
      </c>
      <c r="M14" t="str">
        <f t="shared" si="1"/>
        <v>(03/NHS/PV)</v>
      </c>
      <c r="N14" s="1" t="s">
        <v>19</v>
      </c>
    </row>
    <row r="15" spans="1:14" x14ac:dyDescent="0.25">
      <c r="A15" s="1" t="s">
        <v>60</v>
      </c>
      <c r="B15" s="1" t="s">
        <v>65</v>
      </c>
      <c r="C15" s="1" t="s">
        <v>52</v>
      </c>
      <c r="D15" s="1" t="s">
        <v>49</v>
      </c>
      <c r="E15" s="1" t="s">
        <v>53</v>
      </c>
      <c r="F15" s="1" t="s">
        <v>19</v>
      </c>
      <c r="G15">
        <v>8</v>
      </c>
      <c r="H15">
        <v>326.65987999999999</v>
      </c>
      <c r="I15">
        <v>2613.2800000000002</v>
      </c>
      <c r="K15" t="s">
        <v>20</v>
      </c>
      <c r="L15" t="s">
        <v>62</v>
      </c>
      <c r="M15" t="str">
        <f t="shared" si="1"/>
        <v>(03/NHS/PV)</v>
      </c>
      <c r="N15" s="1" t="s">
        <v>19</v>
      </c>
    </row>
    <row r="16" spans="1:14" x14ac:dyDescent="0.25">
      <c r="A16" s="1" t="s">
        <v>66</v>
      </c>
      <c r="B16" s="1" t="s">
        <v>67</v>
      </c>
      <c r="C16" s="1" t="s">
        <v>56</v>
      </c>
      <c r="D16" s="1" t="s">
        <v>39</v>
      </c>
      <c r="E16" s="1" t="s">
        <v>57</v>
      </c>
      <c r="F16" s="1" t="s">
        <v>58</v>
      </c>
      <c r="G16">
        <v>364</v>
      </c>
      <c r="H16">
        <v>60</v>
      </c>
      <c r="I16">
        <v>21840</v>
      </c>
      <c r="K16" t="s">
        <v>20</v>
      </c>
      <c r="L16" t="s">
        <v>68</v>
      </c>
      <c r="M16" t="str">
        <f>RIGHT(L16,11)</f>
        <v>(04/NHS/PV)</v>
      </c>
      <c r="N16" s="1" t="s">
        <v>19</v>
      </c>
    </row>
    <row r="17" spans="1:14" x14ac:dyDescent="0.25">
      <c r="A17" s="1" t="s">
        <v>69</v>
      </c>
      <c r="B17" s="1" t="s">
        <v>70</v>
      </c>
      <c r="C17" s="1" t="s">
        <v>38</v>
      </c>
      <c r="D17" s="1" t="s">
        <v>39</v>
      </c>
      <c r="E17" s="1" t="s">
        <v>40</v>
      </c>
      <c r="F17" s="1" t="s">
        <v>41</v>
      </c>
      <c r="G17">
        <v>5443</v>
      </c>
      <c r="H17">
        <v>2.5478000000000001</v>
      </c>
      <c r="I17">
        <v>13867.68</v>
      </c>
      <c r="K17" t="s">
        <v>20</v>
      </c>
      <c r="L17" t="s">
        <v>71</v>
      </c>
      <c r="M17" t="str">
        <f t="shared" ref="M17:M20" si="2">RIGHT(L17,15)</f>
        <v>(06/NHS/PV/COB)</v>
      </c>
      <c r="N17" s="1" t="s">
        <v>19</v>
      </c>
    </row>
    <row r="18" spans="1:14" x14ac:dyDescent="0.25">
      <c r="A18" s="1" t="s">
        <v>69</v>
      </c>
      <c r="B18" s="1" t="s">
        <v>72</v>
      </c>
      <c r="C18" s="1" t="s">
        <v>44</v>
      </c>
      <c r="D18" s="1" t="s">
        <v>45</v>
      </c>
      <c r="E18" s="1" t="s">
        <v>46</v>
      </c>
      <c r="F18" s="1" t="s">
        <v>19</v>
      </c>
      <c r="G18">
        <v>1283</v>
      </c>
      <c r="H18">
        <v>3.3186900000000001</v>
      </c>
      <c r="I18">
        <v>4257.88</v>
      </c>
      <c r="K18" t="s">
        <v>20</v>
      </c>
      <c r="L18" t="s">
        <v>71</v>
      </c>
      <c r="M18" t="str">
        <f t="shared" si="2"/>
        <v>(06/NHS/PV/COB)</v>
      </c>
      <c r="N18" s="1" t="s">
        <v>19</v>
      </c>
    </row>
    <row r="19" spans="1:14" x14ac:dyDescent="0.25">
      <c r="A19" s="1" t="s">
        <v>69</v>
      </c>
      <c r="B19" s="1" t="s">
        <v>73</v>
      </c>
      <c r="C19" s="1" t="s">
        <v>48</v>
      </c>
      <c r="D19" s="1" t="s">
        <v>49</v>
      </c>
      <c r="E19" s="1" t="s">
        <v>50</v>
      </c>
      <c r="F19" s="1" t="s">
        <v>19</v>
      </c>
      <c r="G19">
        <v>250</v>
      </c>
      <c r="H19">
        <v>207.71594999999999</v>
      </c>
      <c r="I19">
        <v>51928.99</v>
      </c>
      <c r="K19" t="s">
        <v>20</v>
      </c>
      <c r="L19" t="s">
        <v>71</v>
      </c>
      <c r="M19" t="str">
        <f t="shared" si="2"/>
        <v>(06/NHS/PV/COB)</v>
      </c>
      <c r="N19" s="1" t="s">
        <v>19</v>
      </c>
    </row>
    <row r="20" spans="1:14" x14ac:dyDescent="0.25">
      <c r="A20" s="1" t="s">
        <v>69</v>
      </c>
      <c r="B20" s="1" t="s">
        <v>74</v>
      </c>
      <c r="C20" s="1" t="s">
        <v>52</v>
      </c>
      <c r="D20" s="1" t="s">
        <v>49</v>
      </c>
      <c r="E20" s="1" t="s">
        <v>53</v>
      </c>
      <c r="F20" s="1" t="s">
        <v>19</v>
      </c>
      <c r="G20">
        <v>4</v>
      </c>
      <c r="H20">
        <v>326.65987999999999</v>
      </c>
      <c r="I20">
        <v>1306.6400000000001</v>
      </c>
      <c r="K20" t="s">
        <v>20</v>
      </c>
      <c r="L20" t="s">
        <v>71</v>
      </c>
      <c r="M20" t="str">
        <f t="shared" si="2"/>
        <v>(06/NHS/PV/COB)</v>
      </c>
      <c r="N20" s="1" t="s">
        <v>19</v>
      </c>
    </row>
    <row r="21" spans="1:14" x14ac:dyDescent="0.25">
      <c r="A21" s="1" t="s">
        <v>75</v>
      </c>
      <c r="B21" s="1" t="s">
        <v>76</v>
      </c>
      <c r="C21" s="1" t="s">
        <v>77</v>
      </c>
      <c r="D21" s="1" t="s">
        <v>17</v>
      </c>
      <c r="E21" s="1" t="s">
        <v>78</v>
      </c>
      <c r="F21" s="1" t="s">
        <v>19</v>
      </c>
      <c r="G21">
        <v>2</v>
      </c>
      <c r="H21">
        <v>900</v>
      </c>
      <c r="I21">
        <v>1800</v>
      </c>
      <c r="K21" t="s">
        <v>20</v>
      </c>
      <c r="L21" t="s">
        <v>79</v>
      </c>
      <c r="M21" t="str">
        <f>RIGHT(L21,11)</f>
        <v>(03/NHS/PV)</v>
      </c>
      <c r="N21" s="1" t="s">
        <v>19</v>
      </c>
    </row>
    <row r="22" spans="1:14" x14ac:dyDescent="0.25">
      <c r="A22" s="1" t="s">
        <v>80</v>
      </c>
      <c r="B22" s="1" t="s">
        <v>81</v>
      </c>
      <c r="C22" s="1" t="s">
        <v>77</v>
      </c>
      <c r="D22" s="1" t="s">
        <v>17</v>
      </c>
      <c r="E22" s="1" t="s">
        <v>78</v>
      </c>
      <c r="F22" s="1" t="s">
        <v>19</v>
      </c>
      <c r="G22">
        <v>2</v>
      </c>
      <c r="H22">
        <v>900</v>
      </c>
      <c r="I22">
        <v>1800</v>
      </c>
      <c r="K22" t="s">
        <v>20</v>
      </c>
      <c r="L22" t="s">
        <v>82</v>
      </c>
      <c r="M22" t="str">
        <f>RIGHT(L22,15)</f>
        <v>(06/NHS/PV/COB)</v>
      </c>
      <c r="N22" s="1" t="s">
        <v>19</v>
      </c>
    </row>
    <row r="23" spans="1:14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87</v>
      </c>
      <c r="F23" s="1" t="s">
        <v>19</v>
      </c>
      <c r="G23">
        <v>0.52</v>
      </c>
      <c r="H23">
        <v>4150.8106699999998</v>
      </c>
      <c r="I23">
        <v>2158.42</v>
      </c>
      <c r="K23" t="s">
        <v>20</v>
      </c>
      <c r="L23" t="s">
        <v>88</v>
      </c>
      <c r="M23" t="str">
        <f t="shared" ref="M23:M30" si="3">RIGHT(L23,15)</f>
        <v>(01/S&lt;2/PV/COB)</v>
      </c>
      <c r="N23" s="1" t="s">
        <v>19</v>
      </c>
    </row>
    <row r="24" spans="1:14" x14ac:dyDescent="0.25">
      <c r="A24" s="1" t="s">
        <v>83</v>
      </c>
      <c r="B24" s="1" t="s">
        <v>89</v>
      </c>
      <c r="C24" s="1" t="s">
        <v>90</v>
      </c>
      <c r="D24" s="1" t="s">
        <v>86</v>
      </c>
      <c r="E24" s="1" t="s">
        <v>91</v>
      </c>
      <c r="F24" s="1" t="s">
        <v>19</v>
      </c>
      <c r="G24">
        <v>0.35</v>
      </c>
      <c r="H24">
        <v>6928.4914200000003</v>
      </c>
      <c r="I24">
        <v>2424.9699999999998</v>
      </c>
      <c r="K24" t="s">
        <v>20</v>
      </c>
      <c r="L24" t="s">
        <v>88</v>
      </c>
      <c r="M24" t="str">
        <f t="shared" si="3"/>
        <v>(01/S&lt;2/PV/COB)</v>
      </c>
      <c r="N24" s="1" t="s">
        <v>19</v>
      </c>
    </row>
    <row r="25" spans="1:14" x14ac:dyDescent="0.25">
      <c r="A25" s="1" t="s">
        <v>83</v>
      </c>
      <c r="B25" s="1" t="s">
        <v>92</v>
      </c>
      <c r="C25" s="1" t="s">
        <v>93</v>
      </c>
      <c r="D25" s="1" t="s">
        <v>94</v>
      </c>
      <c r="E25" s="1" t="s">
        <v>95</v>
      </c>
      <c r="F25" s="1" t="s">
        <v>19</v>
      </c>
      <c r="G25">
        <v>1768.78</v>
      </c>
      <c r="H25">
        <v>1.6380399999999999</v>
      </c>
      <c r="I25">
        <v>2897.33</v>
      </c>
      <c r="K25" t="s">
        <v>20</v>
      </c>
      <c r="L25" t="s">
        <v>88</v>
      </c>
      <c r="M25" t="str">
        <f t="shared" si="3"/>
        <v>(01/S&lt;2/PV/COB)</v>
      </c>
      <c r="N25" s="1" t="s">
        <v>19</v>
      </c>
    </row>
    <row r="26" spans="1:14" x14ac:dyDescent="0.25">
      <c r="A26" s="1" t="s">
        <v>83</v>
      </c>
      <c r="B26" s="1" t="s">
        <v>96</v>
      </c>
      <c r="C26" s="1" t="s">
        <v>97</v>
      </c>
      <c r="D26" s="1" t="s">
        <v>94</v>
      </c>
      <c r="E26" s="1" t="s">
        <v>98</v>
      </c>
      <c r="F26" s="1" t="s">
        <v>19</v>
      </c>
      <c r="G26">
        <v>206</v>
      </c>
      <c r="H26">
        <v>8.5609400000000004</v>
      </c>
      <c r="I26">
        <v>1763.55</v>
      </c>
      <c r="K26" t="s">
        <v>20</v>
      </c>
      <c r="L26" t="s">
        <v>88</v>
      </c>
      <c r="M26" t="str">
        <f t="shared" si="3"/>
        <v>(01/S&lt;2/PV/COB)</v>
      </c>
      <c r="N26" s="1" t="s">
        <v>19</v>
      </c>
    </row>
    <row r="27" spans="1:14" x14ac:dyDescent="0.25">
      <c r="A27" s="1" t="s">
        <v>83</v>
      </c>
      <c r="B27" s="1" t="s">
        <v>99</v>
      </c>
      <c r="C27" s="1" t="s">
        <v>100</v>
      </c>
      <c r="D27" s="1" t="s">
        <v>94</v>
      </c>
      <c r="E27" s="1" t="s">
        <v>101</v>
      </c>
      <c r="F27" s="1" t="s">
        <v>19</v>
      </c>
      <c r="G27">
        <v>756</v>
      </c>
      <c r="H27">
        <v>3.6288</v>
      </c>
      <c r="I27">
        <v>2743.37</v>
      </c>
      <c r="K27" t="s">
        <v>20</v>
      </c>
      <c r="L27" t="s">
        <v>88</v>
      </c>
      <c r="M27" t="str">
        <f t="shared" si="3"/>
        <v>(01/S&lt;2/PV/COB)</v>
      </c>
      <c r="N27" s="1" t="s">
        <v>19</v>
      </c>
    </row>
    <row r="28" spans="1:14" x14ac:dyDescent="0.25">
      <c r="A28" s="1" t="s">
        <v>83</v>
      </c>
      <c r="B28" s="1" t="s">
        <v>102</v>
      </c>
      <c r="C28" s="1" t="s">
        <v>103</v>
      </c>
      <c r="D28" s="1" t="s">
        <v>94</v>
      </c>
      <c r="E28" s="1" t="s">
        <v>104</v>
      </c>
      <c r="F28" s="1" t="s">
        <v>19</v>
      </c>
      <c r="G28">
        <v>354</v>
      </c>
      <c r="H28">
        <v>4.9267899999999996</v>
      </c>
      <c r="I28">
        <v>1744.08</v>
      </c>
      <c r="K28" t="s">
        <v>20</v>
      </c>
      <c r="L28" t="s">
        <v>88</v>
      </c>
      <c r="M28" t="str">
        <f t="shared" si="3"/>
        <v>(01/S&lt;2/PV/COB)</v>
      </c>
      <c r="N28" s="1" t="s">
        <v>19</v>
      </c>
    </row>
    <row r="29" spans="1:14" x14ac:dyDescent="0.25">
      <c r="A29" s="1" t="s">
        <v>83</v>
      </c>
      <c r="B29" s="1" t="s">
        <v>105</v>
      </c>
      <c r="C29" s="1" t="s">
        <v>106</v>
      </c>
      <c r="D29" s="1" t="s">
        <v>17</v>
      </c>
      <c r="E29" s="1" t="s">
        <v>107</v>
      </c>
      <c r="F29" s="1" t="s">
        <v>19</v>
      </c>
      <c r="G29">
        <v>4</v>
      </c>
      <c r="H29">
        <v>125.78201</v>
      </c>
      <c r="I29">
        <v>503.13</v>
      </c>
      <c r="K29" t="s">
        <v>20</v>
      </c>
      <c r="L29" t="s">
        <v>88</v>
      </c>
      <c r="M29" t="str">
        <f t="shared" si="3"/>
        <v>(01/S&lt;2/PV/COB)</v>
      </c>
      <c r="N29" s="1" t="s">
        <v>19</v>
      </c>
    </row>
    <row r="30" spans="1:14" x14ac:dyDescent="0.25">
      <c r="A30" s="1" t="s">
        <v>83</v>
      </c>
      <c r="B30" s="1" t="s">
        <v>108</v>
      </c>
      <c r="C30" s="1" t="s">
        <v>109</v>
      </c>
      <c r="D30" s="1" t="s">
        <v>94</v>
      </c>
      <c r="E30" s="1" t="s">
        <v>110</v>
      </c>
      <c r="F30" s="1" t="s">
        <v>19</v>
      </c>
      <c r="G30">
        <v>20</v>
      </c>
      <c r="H30">
        <v>13</v>
      </c>
      <c r="I30">
        <v>260</v>
      </c>
      <c r="K30" t="s">
        <v>20</v>
      </c>
      <c r="L30" t="s">
        <v>88</v>
      </c>
      <c r="M30" t="str">
        <f t="shared" si="3"/>
        <v>(01/S&lt;2/PV/COB)</v>
      </c>
      <c r="N30" s="1" t="s">
        <v>19</v>
      </c>
    </row>
    <row r="31" spans="1:14" x14ac:dyDescent="0.25">
      <c r="A31" s="1" t="s">
        <v>111</v>
      </c>
      <c r="B31" s="1" t="s">
        <v>112</v>
      </c>
      <c r="C31" s="1" t="s">
        <v>113</v>
      </c>
      <c r="D31" s="1" t="s">
        <v>17</v>
      </c>
      <c r="E31" s="1" t="s">
        <v>114</v>
      </c>
      <c r="F31" s="1" t="s">
        <v>19</v>
      </c>
      <c r="G31">
        <v>28</v>
      </c>
      <c r="H31">
        <v>310</v>
      </c>
      <c r="I31">
        <v>8680</v>
      </c>
      <c r="K31" t="s">
        <v>20</v>
      </c>
      <c r="L31" t="s">
        <v>115</v>
      </c>
      <c r="M31" t="str">
        <f>RIGHT(L31,11)</f>
        <v>(02/S&lt;2/PV)</v>
      </c>
      <c r="N31" s="1" t="s">
        <v>19</v>
      </c>
    </row>
    <row r="32" spans="1:14" x14ac:dyDescent="0.25">
      <c r="A32" s="1" t="s">
        <v>116</v>
      </c>
      <c r="B32" s="1" t="s">
        <v>117</v>
      </c>
      <c r="C32" s="1" t="s">
        <v>85</v>
      </c>
      <c r="D32" s="1" t="s">
        <v>86</v>
      </c>
      <c r="E32" s="1" t="s">
        <v>87</v>
      </c>
      <c r="F32" s="1" t="s">
        <v>19</v>
      </c>
      <c r="G32">
        <v>7.0000000000000007E-2</v>
      </c>
      <c r="H32">
        <v>4150.8106699999998</v>
      </c>
      <c r="I32">
        <v>290.56</v>
      </c>
      <c r="K32" t="s">
        <v>20</v>
      </c>
      <c r="L32" t="s">
        <v>118</v>
      </c>
      <c r="M32" t="str">
        <f t="shared" ref="M32:M46" si="4">RIGHT(L32,11)</f>
        <v>(03/NHS/PV)</v>
      </c>
      <c r="N32" s="1" t="s">
        <v>19</v>
      </c>
    </row>
    <row r="33" spans="1:14" x14ac:dyDescent="0.25">
      <c r="A33" s="1" t="s">
        <v>116</v>
      </c>
      <c r="B33" s="1" t="s">
        <v>119</v>
      </c>
      <c r="C33" s="1" t="s">
        <v>120</v>
      </c>
      <c r="D33" s="1" t="s">
        <v>86</v>
      </c>
      <c r="E33" s="1" t="s">
        <v>121</v>
      </c>
      <c r="F33" s="1" t="s">
        <v>19</v>
      </c>
      <c r="G33">
        <v>0.38</v>
      </c>
      <c r="H33">
        <v>1924.49866</v>
      </c>
      <c r="I33">
        <v>731.31</v>
      </c>
      <c r="K33" t="s">
        <v>20</v>
      </c>
      <c r="L33" t="s">
        <v>118</v>
      </c>
      <c r="M33" t="str">
        <f t="shared" si="4"/>
        <v>(03/NHS/PV)</v>
      </c>
      <c r="N33" s="1" t="s">
        <v>19</v>
      </c>
    </row>
    <row r="34" spans="1:14" x14ac:dyDescent="0.25">
      <c r="A34" s="1" t="s">
        <v>116</v>
      </c>
      <c r="B34" s="1" t="s">
        <v>122</v>
      </c>
      <c r="C34" s="1" t="s">
        <v>90</v>
      </c>
      <c r="D34" s="1" t="s">
        <v>86</v>
      </c>
      <c r="E34" s="1" t="s">
        <v>91</v>
      </c>
      <c r="F34" s="1" t="s">
        <v>19</v>
      </c>
      <c r="G34">
        <v>0.14000000000000001</v>
      </c>
      <c r="H34">
        <v>6928.4914200000003</v>
      </c>
      <c r="I34">
        <v>969.99</v>
      </c>
      <c r="K34" t="s">
        <v>20</v>
      </c>
      <c r="L34" t="s">
        <v>118</v>
      </c>
      <c r="M34" t="str">
        <f t="shared" si="4"/>
        <v>(03/NHS/PV)</v>
      </c>
      <c r="N34" s="1" t="s">
        <v>19</v>
      </c>
    </row>
    <row r="35" spans="1:14" x14ac:dyDescent="0.25">
      <c r="A35" s="1" t="s">
        <v>116</v>
      </c>
      <c r="B35" s="1" t="s">
        <v>123</v>
      </c>
      <c r="C35" s="1" t="s">
        <v>93</v>
      </c>
      <c r="D35" s="1" t="s">
        <v>94</v>
      </c>
      <c r="E35" s="1" t="s">
        <v>95</v>
      </c>
      <c r="F35" s="1" t="s">
        <v>19</v>
      </c>
      <c r="G35">
        <v>562.01</v>
      </c>
      <c r="H35">
        <v>1.6380399999999999</v>
      </c>
      <c r="I35">
        <v>920.59</v>
      </c>
      <c r="K35" t="s">
        <v>20</v>
      </c>
      <c r="L35" t="s">
        <v>118</v>
      </c>
      <c r="M35" t="str">
        <f t="shared" si="4"/>
        <v>(03/NHS/PV)</v>
      </c>
      <c r="N35" s="1" t="s">
        <v>19</v>
      </c>
    </row>
    <row r="36" spans="1:14" x14ac:dyDescent="0.25">
      <c r="A36" s="1" t="s">
        <v>116</v>
      </c>
      <c r="B36" s="1" t="s">
        <v>124</v>
      </c>
      <c r="C36" s="1" t="s">
        <v>100</v>
      </c>
      <c r="D36" s="1" t="s">
        <v>94</v>
      </c>
      <c r="E36" s="1" t="s">
        <v>101</v>
      </c>
      <c r="F36" s="1" t="s">
        <v>19</v>
      </c>
      <c r="G36">
        <v>299</v>
      </c>
      <c r="H36">
        <v>3.6288</v>
      </c>
      <c r="I36">
        <v>1085.01</v>
      </c>
      <c r="K36" t="s">
        <v>20</v>
      </c>
      <c r="L36" t="s">
        <v>118</v>
      </c>
      <c r="M36" t="str">
        <f t="shared" si="4"/>
        <v>(03/NHS/PV)</v>
      </c>
      <c r="N36" s="1" t="s">
        <v>19</v>
      </c>
    </row>
    <row r="37" spans="1:14" x14ac:dyDescent="0.25">
      <c r="A37" s="1" t="s">
        <v>116</v>
      </c>
      <c r="B37" s="1" t="s">
        <v>125</v>
      </c>
      <c r="C37" s="1" t="s">
        <v>126</v>
      </c>
      <c r="D37" s="1" t="s">
        <v>17</v>
      </c>
      <c r="E37" s="1" t="s">
        <v>127</v>
      </c>
      <c r="F37" s="1" t="s">
        <v>19</v>
      </c>
      <c r="G37">
        <v>1</v>
      </c>
      <c r="H37">
        <v>616.25468999999998</v>
      </c>
      <c r="I37">
        <v>616.25</v>
      </c>
      <c r="K37" t="s">
        <v>20</v>
      </c>
      <c r="L37" t="s">
        <v>118</v>
      </c>
      <c r="M37" t="str">
        <f t="shared" si="4"/>
        <v>(03/NHS/PV)</v>
      </c>
      <c r="N37" s="1" t="s">
        <v>19</v>
      </c>
    </row>
    <row r="38" spans="1:14" x14ac:dyDescent="0.25">
      <c r="A38" s="1" t="s">
        <v>116</v>
      </c>
      <c r="B38" s="1" t="s">
        <v>128</v>
      </c>
      <c r="C38" s="1" t="s">
        <v>106</v>
      </c>
      <c r="D38" s="1" t="s">
        <v>17</v>
      </c>
      <c r="E38" s="1" t="s">
        <v>107</v>
      </c>
      <c r="F38" s="1" t="s">
        <v>19</v>
      </c>
      <c r="G38">
        <v>1</v>
      </c>
      <c r="H38">
        <v>125.78201</v>
      </c>
      <c r="I38">
        <v>125.78</v>
      </c>
      <c r="K38" t="s">
        <v>20</v>
      </c>
      <c r="L38" t="s">
        <v>118</v>
      </c>
      <c r="M38" t="str">
        <f t="shared" si="4"/>
        <v>(03/NHS/PV)</v>
      </c>
      <c r="N38" s="1" t="s">
        <v>19</v>
      </c>
    </row>
    <row r="39" spans="1:14" x14ac:dyDescent="0.25">
      <c r="A39" s="1" t="s">
        <v>116</v>
      </c>
      <c r="B39" s="1" t="s">
        <v>129</v>
      </c>
      <c r="C39" s="1" t="s">
        <v>130</v>
      </c>
      <c r="D39" s="1" t="s">
        <v>17</v>
      </c>
      <c r="E39" s="1" t="s">
        <v>131</v>
      </c>
      <c r="F39" s="1" t="s">
        <v>19</v>
      </c>
      <c r="G39">
        <v>1</v>
      </c>
      <c r="H39">
        <v>188.52233000000001</v>
      </c>
      <c r="I39">
        <v>188.52</v>
      </c>
      <c r="K39" t="s">
        <v>20</v>
      </c>
      <c r="L39" t="s">
        <v>118</v>
      </c>
      <c r="M39" t="str">
        <f t="shared" si="4"/>
        <v>(03/NHS/PV)</v>
      </c>
      <c r="N39" s="1" t="s">
        <v>19</v>
      </c>
    </row>
    <row r="40" spans="1:14" x14ac:dyDescent="0.25">
      <c r="A40" s="1" t="s">
        <v>116</v>
      </c>
      <c r="B40" s="1" t="s">
        <v>132</v>
      </c>
      <c r="C40" s="1" t="s">
        <v>133</v>
      </c>
      <c r="D40" s="1" t="s">
        <v>86</v>
      </c>
      <c r="E40" s="1" t="s">
        <v>121</v>
      </c>
      <c r="F40" s="1" t="s">
        <v>19</v>
      </c>
      <c r="G40">
        <v>0.12</v>
      </c>
      <c r="H40">
        <v>2254.8448600000002</v>
      </c>
      <c r="I40">
        <v>270.58</v>
      </c>
      <c r="K40" t="s">
        <v>20</v>
      </c>
      <c r="L40" t="s">
        <v>118</v>
      </c>
      <c r="M40" t="str">
        <f t="shared" si="4"/>
        <v>(03/NHS/PV)</v>
      </c>
      <c r="N40" s="1" t="s">
        <v>19</v>
      </c>
    </row>
    <row r="41" spans="1:14" x14ac:dyDescent="0.25">
      <c r="A41" s="1" t="s">
        <v>116</v>
      </c>
      <c r="B41" s="1" t="s">
        <v>134</v>
      </c>
      <c r="C41" s="1" t="s">
        <v>135</v>
      </c>
      <c r="D41" s="1" t="s">
        <v>86</v>
      </c>
      <c r="E41" s="1" t="s">
        <v>91</v>
      </c>
      <c r="F41" s="1" t="s">
        <v>19</v>
      </c>
      <c r="G41">
        <v>0.02</v>
      </c>
      <c r="H41">
        <v>39250.161119999997</v>
      </c>
      <c r="I41">
        <v>785</v>
      </c>
      <c r="K41" t="s">
        <v>20</v>
      </c>
      <c r="L41" t="s">
        <v>118</v>
      </c>
      <c r="M41" t="str">
        <f t="shared" si="4"/>
        <v>(03/NHS/PV)</v>
      </c>
      <c r="N41" s="1" t="s">
        <v>19</v>
      </c>
    </row>
    <row r="42" spans="1:14" x14ac:dyDescent="0.25">
      <c r="A42" s="1" t="s">
        <v>116</v>
      </c>
      <c r="B42" s="1" t="s">
        <v>136</v>
      </c>
      <c r="C42" s="1" t="s">
        <v>137</v>
      </c>
      <c r="D42" s="1" t="s">
        <v>94</v>
      </c>
      <c r="E42" s="1" t="s">
        <v>95</v>
      </c>
      <c r="F42" s="1" t="s">
        <v>19</v>
      </c>
      <c r="G42">
        <v>97</v>
      </c>
      <c r="H42">
        <v>2.7160199999999999</v>
      </c>
      <c r="I42">
        <v>263.45</v>
      </c>
      <c r="K42" t="s">
        <v>20</v>
      </c>
      <c r="L42" t="s">
        <v>118</v>
      </c>
      <c r="M42" t="str">
        <f t="shared" si="4"/>
        <v>(03/NHS/PV)</v>
      </c>
      <c r="N42" s="1" t="s">
        <v>19</v>
      </c>
    </row>
    <row r="43" spans="1:14" x14ac:dyDescent="0.25">
      <c r="A43" s="1" t="s">
        <v>116</v>
      </c>
      <c r="B43" s="1" t="s">
        <v>138</v>
      </c>
      <c r="C43" s="1" t="s">
        <v>139</v>
      </c>
      <c r="D43" s="1" t="s">
        <v>94</v>
      </c>
      <c r="E43" s="1" t="s">
        <v>98</v>
      </c>
      <c r="F43" s="1" t="s">
        <v>19</v>
      </c>
      <c r="G43">
        <v>39</v>
      </c>
      <c r="H43">
        <v>15.806940000000001</v>
      </c>
      <c r="I43">
        <v>616.47</v>
      </c>
      <c r="K43" t="s">
        <v>20</v>
      </c>
      <c r="L43" t="s">
        <v>118</v>
      </c>
      <c r="M43" t="str">
        <f t="shared" si="4"/>
        <v>(03/NHS/PV)</v>
      </c>
      <c r="N43" s="1" t="s">
        <v>19</v>
      </c>
    </row>
    <row r="44" spans="1:14" x14ac:dyDescent="0.25">
      <c r="A44" s="1" t="s">
        <v>116</v>
      </c>
      <c r="B44" s="1" t="s">
        <v>140</v>
      </c>
      <c r="C44" s="1" t="s">
        <v>141</v>
      </c>
      <c r="D44" s="1" t="s">
        <v>94</v>
      </c>
      <c r="E44" s="1" t="s">
        <v>101</v>
      </c>
      <c r="F44" s="1" t="s">
        <v>19</v>
      </c>
      <c r="G44">
        <v>176</v>
      </c>
      <c r="H44">
        <v>8.7840399999999992</v>
      </c>
      <c r="I44">
        <v>1545.99</v>
      </c>
      <c r="K44" t="s">
        <v>20</v>
      </c>
      <c r="L44" t="s">
        <v>118</v>
      </c>
      <c r="M44" t="str">
        <f t="shared" si="4"/>
        <v>(03/NHS/PV)</v>
      </c>
      <c r="N44" s="1" t="s">
        <v>19</v>
      </c>
    </row>
    <row r="45" spans="1:14" x14ac:dyDescent="0.25">
      <c r="A45" s="1" t="s">
        <v>116</v>
      </c>
      <c r="B45" s="1" t="s">
        <v>142</v>
      </c>
      <c r="C45" s="1" t="s">
        <v>143</v>
      </c>
      <c r="D45" s="1" t="s">
        <v>17</v>
      </c>
      <c r="E45" s="1" t="s">
        <v>107</v>
      </c>
      <c r="F45" s="1" t="s">
        <v>19</v>
      </c>
      <c r="G45">
        <v>1</v>
      </c>
      <c r="H45">
        <v>222.11243999999999</v>
      </c>
      <c r="I45">
        <v>222.11</v>
      </c>
      <c r="K45" t="s">
        <v>20</v>
      </c>
      <c r="L45" t="s">
        <v>118</v>
      </c>
      <c r="M45" t="str">
        <f t="shared" si="4"/>
        <v>(03/NHS/PV)</v>
      </c>
      <c r="N45" s="1" t="s">
        <v>19</v>
      </c>
    </row>
    <row r="46" spans="1:14" x14ac:dyDescent="0.25">
      <c r="A46" s="1" t="s">
        <v>116</v>
      </c>
      <c r="B46" s="1" t="s">
        <v>144</v>
      </c>
      <c r="C46" s="1" t="s">
        <v>113</v>
      </c>
      <c r="D46" s="1" t="s">
        <v>17</v>
      </c>
      <c r="E46" s="1" t="s">
        <v>114</v>
      </c>
      <c r="F46" s="1" t="s">
        <v>19</v>
      </c>
      <c r="G46">
        <v>5</v>
      </c>
      <c r="H46">
        <v>310</v>
      </c>
      <c r="I46">
        <v>1550</v>
      </c>
      <c r="K46" t="s">
        <v>20</v>
      </c>
      <c r="L46" t="s">
        <v>118</v>
      </c>
      <c r="M46" t="str">
        <f t="shared" si="4"/>
        <v>(03/NHS/PV)</v>
      </c>
      <c r="N46" s="1" t="s">
        <v>19</v>
      </c>
    </row>
    <row r="47" spans="1:14" x14ac:dyDescent="0.25">
      <c r="A47" s="1" t="s">
        <v>145</v>
      </c>
      <c r="B47" s="1" t="s">
        <v>146</v>
      </c>
      <c r="C47" s="1" t="s">
        <v>85</v>
      </c>
      <c r="D47" s="1" t="s">
        <v>86</v>
      </c>
      <c r="E47" s="1" t="s">
        <v>87</v>
      </c>
      <c r="F47" s="1" t="s">
        <v>19</v>
      </c>
      <c r="G47">
        <v>7.0000000000000007E-2</v>
      </c>
      <c r="H47">
        <v>4150.8106699999998</v>
      </c>
      <c r="I47">
        <v>290.56</v>
      </c>
      <c r="K47" t="s">
        <v>20</v>
      </c>
      <c r="L47" t="s">
        <v>147</v>
      </c>
      <c r="M47" t="str">
        <f t="shared" ref="M47:M57" si="5">RIGHT(L47,15)</f>
        <v>(06/NHS/PV/COB)</v>
      </c>
      <c r="N47" s="1" t="s">
        <v>19</v>
      </c>
    </row>
    <row r="48" spans="1:14" x14ac:dyDescent="0.25">
      <c r="A48" s="1" t="s">
        <v>145</v>
      </c>
      <c r="B48" s="1" t="s">
        <v>148</v>
      </c>
      <c r="C48" s="1" t="s">
        <v>120</v>
      </c>
      <c r="D48" s="1" t="s">
        <v>86</v>
      </c>
      <c r="E48" s="1" t="s">
        <v>121</v>
      </c>
      <c r="F48" s="1" t="s">
        <v>19</v>
      </c>
      <c r="G48">
        <v>0.36</v>
      </c>
      <c r="H48">
        <v>1924.49866</v>
      </c>
      <c r="I48">
        <v>692.82</v>
      </c>
      <c r="K48" t="s">
        <v>20</v>
      </c>
      <c r="L48" t="s">
        <v>147</v>
      </c>
      <c r="M48" t="str">
        <f t="shared" si="5"/>
        <v>(06/NHS/PV/COB)</v>
      </c>
      <c r="N48" s="1" t="s">
        <v>19</v>
      </c>
    </row>
    <row r="49" spans="1:14" x14ac:dyDescent="0.25">
      <c r="A49" s="1" t="s">
        <v>145</v>
      </c>
      <c r="B49" s="1" t="s">
        <v>149</v>
      </c>
      <c r="C49" s="1" t="s">
        <v>90</v>
      </c>
      <c r="D49" s="1" t="s">
        <v>86</v>
      </c>
      <c r="E49" s="1" t="s">
        <v>91</v>
      </c>
      <c r="F49" s="1" t="s">
        <v>19</v>
      </c>
      <c r="G49">
        <v>0.14000000000000001</v>
      </c>
      <c r="H49">
        <v>6928.4914200000003</v>
      </c>
      <c r="I49">
        <v>969.99</v>
      </c>
      <c r="K49" t="s">
        <v>20</v>
      </c>
      <c r="L49" t="s">
        <v>147</v>
      </c>
      <c r="M49" t="str">
        <f t="shared" si="5"/>
        <v>(06/NHS/PV/COB)</v>
      </c>
      <c r="N49" s="1" t="s">
        <v>19</v>
      </c>
    </row>
    <row r="50" spans="1:14" x14ac:dyDescent="0.25">
      <c r="A50" s="1" t="s">
        <v>145</v>
      </c>
      <c r="B50" s="1" t="s">
        <v>150</v>
      </c>
      <c r="C50" s="1" t="s">
        <v>93</v>
      </c>
      <c r="D50" s="1" t="s">
        <v>94</v>
      </c>
      <c r="E50" s="1" t="s">
        <v>95</v>
      </c>
      <c r="F50" s="1" t="s">
        <v>19</v>
      </c>
      <c r="G50">
        <v>562.01</v>
      </c>
      <c r="H50">
        <v>1.6380399999999999</v>
      </c>
      <c r="I50">
        <v>920.59</v>
      </c>
      <c r="K50" t="s">
        <v>20</v>
      </c>
      <c r="L50" t="s">
        <v>147</v>
      </c>
      <c r="M50" t="str">
        <f t="shared" si="5"/>
        <v>(06/NHS/PV/COB)</v>
      </c>
      <c r="N50" s="1" t="s">
        <v>19</v>
      </c>
    </row>
    <row r="51" spans="1:14" x14ac:dyDescent="0.25">
      <c r="A51" s="1" t="s">
        <v>145</v>
      </c>
      <c r="B51" s="1" t="s">
        <v>151</v>
      </c>
      <c r="C51" s="1" t="s">
        <v>106</v>
      </c>
      <c r="D51" s="1" t="s">
        <v>17</v>
      </c>
      <c r="E51" s="1" t="s">
        <v>107</v>
      </c>
      <c r="F51" s="1" t="s">
        <v>19</v>
      </c>
      <c r="G51">
        <v>4</v>
      </c>
      <c r="H51">
        <v>125.78201</v>
      </c>
      <c r="I51">
        <v>503.13</v>
      </c>
      <c r="K51" t="s">
        <v>20</v>
      </c>
      <c r="L51" t="s">
        <v>147</v>
      </c>
      <c r="M51" t="str">
        <f t="shared" si="5"/>
        <v>(06/NHS/PV/COB)</v>
      </c>
      <c r="N51" s="1" t="s">
        <v>19</v>
      </c>
    </row>
    <row r="52" spans="1:14" x14ac:dyDescent="0.25">
      <c r="A52" s="1" t="s">
        <v>145</v>
      </c>
      <c r="B52" s="1" t="s">
        <v>152</v>
      </c>
      <c r="C52" s="1" t="s">
        <v>130</v>
      </c>
      <c r="D52" s="1" t="s">
        <v>17</v>
      </c>
      <c r="E52" s="1" t="s">
        <v>131</v>
      </c>
      <c r="F52" s="1" t="s">
        <v>19</v>
      </c>
      <c r="G52">
        <v>1</v>
      </c>
      <c r="H52">
        <v>188.52233000000001</v>
      </c>
      <c r="I52">
        <v>188.52</v>
      </c>
      <c r="K52" t="s">
        <v>20</v>
      </c>
      <c r="L52" t="s">
        <v>147</v>
      </c>
      <c r="M52" t="str">
        <f t="shared" si="5"/>
        <v>(06/NHS/PV/COB)</v>
      </c>
      <c r="N52" s="1" t="s">
        <v>19</v>
      </c>
    </row>
    <row r="53" spans="1:14" x14ac:dyDescent="0.25">
      <c r="A53" s="1" t="s">
        <v>145</v>
      </c>
      <c r="B53" s="1" t="s">
        <v>153</v>
      </c>
      <c r="C53" s="1" t="s">
        <v>133</v>
      </c>
      <c r="D53" s="1" t="s">
        <v>86</v>
      </c>
      <c r="E53" s="1" t="s">
        <v>121</v>
      </c>
      <c r="F53" s="1" t="s">
        <v>19</v>
      </c>
      <c r="G53">
        <v>0.03</v>
      </c>
      <c r="H53">
        <v>2254.8448600000002</v>
      </c>
      <c r="I53">
        <v>67.650000000000006</v>
      </c>
      <c r="K53" t="s">
        <v>20</v>
      </c>
      <c r="L53" t="s">
        <v>147</v>
      </c>
      <c r="M53" t="str">
        <f t="shared" si="5"/>
        <v>(06/NHS/PV/COB)</v>
      </c>
      <c r="N53" s="1" t="s">
        <v>19</v>
      </c>
    </row>
    <row r="54" spans="1:14" x14ac:dyDescent="0.25">
      <c r="A54" s="1" t="s">
        <v>145</v>
      </c>
      <c r="B54" s="1" t="s">
        <v>154</v>
      </c>
      <c r="C54" s="1" t="s">
        <v>135</v>
      </c>
      <c r="D54" s="1" t="s">
        <v>86</v>
      </c>
      <c r="E54" s="1" t="s">
        <v>91</v>
      </c>
      <c r="F54" s="1" t="s">
        <v>19</v>
      </c>
      <c r="G54">
        <v>0.04</v>
      </c>
      <c r="H54">
        <v>39250.161119999997</v>
      </c>
      <c r="I54">
        <v>1570.01</v>
      </c>
      <c r="K54" t="s">
        <v>20</v>
      </c>
      <c r="L54" t="s">
        <v>147</v>
      </c>
      <c r="M54" t="str">
        <f t="shared" si="5"/>
        <v>(06/NHS/PV/COB)</v>
      </c>
      <c r="N54" s="1" t="s">
        <v>19</v>
      </c>
    </row>
    <row r="55" spans="1:14" x14ac:dyDescent="0.25">
      <c r="A55" s="1" t="s">
        <v>145</v>
      </c>
      <c r="B55" s="1" t="s">
        <v>155</v>
      </c>
      <c r="C55" s="1" t="s">
        <v>137</v>
      </c>
      <c r="D55" s="1" t="s">
        <v>94</v>
      </c>
      <c r="E55" s="1" t="s">
        <v>95</v>
      </c>
      <c r="F55" s="1" t="s">
        <v>19</v>
      </c>
      <c r="G55">
        <v>138.26</v>
      </c>
      <c r="H55">
        <v>2.7160199999999999</v>
      </c>
      <c r="I55">
        <v>375.52</v>
      </c>
      <c r="K55" t="s">
        <v>20</v>
      </c>
      <c r="L55" t="s">
        <v>147</v>
      </c>
      <c r="M55" t="str">
        <f t="shared" si="5"/>
        <v>(06/NHS/PV/COB)</v>
      </c>
      <c r="N55" s="1" t="s">
        <v>19</v>
      </c>
    </row>
    <row r="56" spans="1:14" x14ac:dyDescent="0.25">
      <c r="A56" s="1" t="s">
        <v>145</v>
      </c>
      <c r="B56" s="1" t="s">
        <v>156</v>
      </c>
      <c r="C56" s="1" t="s">
        <v>143</v>
      </c>
      <c r="D56" s="1" t="s">
        <v>17</v>
      </c>
      <c r="E56" s="1" t="s">
        <v>107</v>
      </c>
      <c r="F56" s="1" t="s">
        <v>19</v>
      </c>
      <c r="G56">
        <v>1</v>
      </c>
      <c r="H56">
        <v>222.11243999999999</v>
      </c>
      <c r="I56">
        <v>222.11</v>
      </c>
      <c r="K56" t="s">
        <v>20</v>
      </c>
      <c r="L56" t="s">
        <v>147</v>
      </c>
      <c r="M56" t="str">
        <f t="shared" si="5"/>
        <v>(06/NHS/PV/COB)</v>
      </c>
      <c r="N56" s="1" t="s">
        <v>19</v>
      </c>
    </row>
    <row r="57" spans="1:14" x14ac:dyDescent="0.25">
      <c r="A57" s="1" t="s">
        <v>145</v>
      </c>
      <c r="B57" s="1" t="s">
        <v>157</v>
      </c>
      <c r="C57" s="1" t="s">
        <v>158</v>
      </c>
      <c r="D57" s="1" t="s">
        <v>17</v>
      </c>
      <c r="E57" s="1" t="s">
        <v>131</v>
      </c>
      <c r="F57" s="1" t="s">
        <v>19</v>
      </c>
      <c r="G57">
        <v>1</v>
      </c>
      <c r="H57">
        <v>230.95901000000001</v>
      </c>
      <c r="I57">
        <v>230.96</v>
      </c>
      <c r="K57" t="s">
        <v>20</v>
      </c>
      <c r="L57" t="s">
        <v>147</v>
      </c>
      <c r="M57" t="str">
        <f t="shared" si="5"/>
        <v>(06/NHS/PV/COB)</v>
      </c>
      <c r="N57" s="1" t="s">
        <v>19</v>
      </c>
    </row>
    <row r="58" spans="1:14" x14ac:dyDescent="0.25">
      <c r="A58" s="1" t="s">
        <v>159</v>
      </c>
      <c r="B58" s="1" t="s">
        <v>160</v>
      </c>
      <c r="C58" s="1" t="s">
        <v>161</v>
      </c>
      <c r="D58" s="1" t="s">
        <v>39</v>
      </c>
      <c r="E58" s="1" t="s">
        <v>162</v>
      </c>
      <c r="F58" s="1" t="s">
        <v>19</v>
      </c>
      <c r="G58">
        <v>2220</v>
      </c>
      <c r="H58">
        <v>7.9638299999999997</v>
      </c>
      <c r="I58">
        <v>17679.7</v>
      </c>
      <c r="K58" t="s">
        <v>20</v>
      </c>
      <c r="L58" t="s">
        <v>163</v>
      </c>
      <c r="M58" t="str">
        <f>RIGHT(L58,11)</f>
        <v>(05/NHS/BR)</v>
      </c>
      <c r="N58" s="1" t="s">
        <v>19</v>
      </c>
    </row>
    <row r="59" spans="1:14" x14ac:dyDescent="0.25">
      <c r="A59" s="1" t="s">
        <v>164</v>
      </c>
      <c r="B59" s="1" t="s">
        <v>165</v>
      </c>
      <c r="C59" s="1" t="s">
        <v>166</v>
      </c>
      <c r="D59" s="1" t="s">
        <v>167</v>
      </c>
      <c r="E59" s="1" t="s">
        <v>168</v>
      </c>
      <c r="F59" s="1" t="s">
        <v>19</v>
      </c>
      <c r="G59">
        <v>70</v>
      </c>
      <c r="H59">
        <v>88.567210000000003</v>
      </c>
      <c r="I59">
        <v>6199.7</v>
      </c>
      <c r="K59" t="s">
        <v>20</v>
      </c>
      <c r="L59" t="s">
        <v>169</v>
      </c>
      <c r="M59" t="str">
        <f t="shared" ref="M59:M64" si="6">RIGHT(L59,15)</f>
        <v>(01/S&lt;2/PV/COB)</v>
      </c>
      <c r="N59" s="1" t="s">
        <v>19</v>
      </c>
    </row>
    <row r="60" spans="1:14" x14ac:dyDescent="0.25">
      <c r="A60" s="1" t="s">
        <v>164</v>
      </c>
      <c r="B60" s="1" t="s">
        <v>170</v>
      </c>
      <c r="C60" s="1" t="s">
        <v>171</v>
      </c>
      <c r="D60" s="1" t="s">
        <v>172</v>
      </c>
      <c r="E60" s="1" t="s">
        <v>173</v>
      </c>
      <c r="F60" s="1" t="s">
        <v>19</v>
      </c>
      <c r="G60">
        <v>3</v>
      </c>
      <c r="H60">
        <v>1000</v>
      </c>
      <c r="I60">
        <v>3000</v>
      </c>
      <c r="K60" t="s">
        <v>20</v>
      </c>
      <c r="L60" t="s">
        <v>169</v>
      </c>
      <c r="M60" t="str">
        <f t="shared" si="6"/>
        <v>(01/S&lt;2/PV/COB)</v>
      </c>
      <c r="N60" s="1" t="s">
        <v>19</v>
      </c>
    </row>
    <row r="61" spans="1:14" x14ac:dyDescent="0.25">
      <c r="A61" s="1" t="s">
        <v>164</v>
      </c>
      <c r="B61" s="1" t="s">
        <v>174</v>
      </c>
      <c r="C61" s="1" t="s">
        <v>175</v>
      </c>
      <c r="D61" s="1" t="s">
        <v>86</v>
      </c>
      <c r="E61" s="1" t="s">
        <v>176</v>
      </c>
      <c r="F61" s="1" t="s">
        <v>19</v>
      </c>
      <c r="G61">
        <v>0.35</v>
      </c>
      <c r="H61">
        <v>1740.48127</v>
      </c>
      <c r="I61">
        <v>609.16999999999996</v>
      </c>
      <c r="K61" t="s">
        <v>20</v>
      </c>
      <c r="L61" t="s">
        <v>169</v>
      </c>
      <c r="M61" t="str">
        <f t="shared" si="6"/>
        <v>(01/S&lt;2/PV/COB)</v>
      </c>
      <c r="N61" s="1" t="s">
        <v>19</v>
      </c>
    </row>
    <row r="62" spans="1:14" x14ac:dyDescent="0.25">
      <c r="A62" s="1" t="s">
        <v>164</v>
      </c>
      <c r="B62" s="1" t="s">
        <v>177</v>
      </c>
      <c r="C62" s="1" t="s">
        <v>178</v>
      </c>
      <c r="D62" s="1" t="s">
        <v>94</v>
      </c>
      <c r="E62" s="1" t="s">
        <v>179</v>
      </c>
      <c r="F62" s="1" t="s">
        <v>19</v>
      </c>
      <c r="G62">
        <v>1768.78</v>
      </c>
      <c r="H62">
        <v>0.83204999999999996</v>
      </c>
      <c r="I62">
        <v>1471.71</v>
      </c>
      <c r="K62" t="s">
        <v>20</v>
      </c>
      <c r="L62" t="s">
        <v>169</v>
      </c>
      <c r="M62" t="str">
        <f t="shared" si="6"/>
        <v>(01/S&lt;2/PV/COB)</v>
      </c>
      <c r="N62" s="1" t="s">
        <v>19</v>
      </c>
    </row>
    <row r="63" spans="1:14" x14ac:dyDescent="0.25">
      <c r="A63" s="1" t="s">
        <v>164</v>
      </c>
      <c r="B63" s="1" t="s">
        <v>180</v>
      </c>
      <c r="C63" s="1" t="s">
        <v>181</v>
      </c>
      <c r="D63" s="1" t="s">
        <v>94</v>
      </c>
      <c r="E63" s="1" t="s">
        <v>182</v>
      </c>
      <c r="F63" s="1" t="s">
        <v>19</v>
      </c>
      <c r="G63">
        <v>206</v>
      </c>
      <c r="H63">
        <v>3.8703400000000001</v>
      </c>
      <c r="I63">
        <v>797.29</v>
      </c>
      <c r="K63" t="s">
        <v>20</v>
      </c>
      <c r="L63" t="s">
        <v>169</v>
      </c>
      <c r="M63" t="str">
        <f t="shared" si="6"/>
        <v>(01/S&lt;2/PV/COB)</v>
      </c>
      <c r="N63" s="1" t="s">
        <v>19</v>
      </c>
    </row>
    <row r="64" spans="1:14" x14ac:dyDescent="0.25">
      <c r="A64" s="1" t="s">
        <v>164</v>
      </c>
      <c r="B64" s="1" t="s">
        <v>183</v>
      </c>
      <c r="C64" s="1" t="s">
        <v>184</v>
      </c>
      <c r="D64" s="1" t="s">
        <v>185</v>
      </c>
      <c r="E64" s="1" t="s">
        <v>186</v>
      </c>
      <c r="F64" s="1" t="s">
        <v>19</v>
      </c>
      <c r="G64">
        <v>1.5</v>
      </c>
      <c r="H64">
        <v>28.158809999999999</v>
      </c>
      <c r="I64">
        <v>42.24</v>
      </c>
      <c r="K64" t="s">
        <v>20</v>
      </c>
      <c r="L64" t="s">
        <v>169</v>
      </c>
      <c r="M64" t="str">
        <f t="shared" si="6"/>
        <v>(01/S&lt;2/PV/COB)</v>
      </c>
      <c r="N64" s="1" t="s">
        <v>19</v>
      </c>
    </row>
    <row r="65" spans="1:14" x14ac:dyDescent="0.25">
      <c r="A65" s="1" t="s">
        <v>187</v>
      </c>
      <c r="B65" s="1" t="s">
        <v>188</v>
      </c>
      <c r="C65" s="1" t="s">
        <v>166</v>
      </c>
      <c r="D65" s="1" t="s">
        <v>167</v>
      </c>
      <c r="E65" s="1" t="s">
        <v>168</v>
      </c>
      <c r="F65" s="1" t="s">
        <v>19</v>
      </c>
      <c r="G65">
        <v>4</v>
      </c>
      <c r="H65">
        <v>88.567210000000003</v>
      </c>
      <c r="I65">
        <v>354.27</v>
      </c>
      <c r="K65" t="s">
        <v>20</v>
      </c>
      <c r="L65" t="s">
        <v>189</v>
      </c>
      <c r="M65" t="str">
        <f>RIGHT(L65,11)</f>
        <v>(02/S&lt;2/PV)</v>
      </c>
      <c r="N65" s="1" t="s">
        <v>19</v>
      </c>
    </row>
    <row r="66" spans="1:14" x14ac:dyDescent="0.25">
      <c r="A66" s="1" t="s">
        <v>190</v>
      </c>
      <c r="B66" s="1" t="s">
        <v>191</v>
      </c>
      <c r="C66" s="1" t="s">
        <v>166</v>
      </c>
      <c r="D66" s="1" t="s">
        <v>167</v>
      </c>
      <c r="E66" s="1" t="s">
        <v>168</v>
      </c>
      <c r="F66" s="1" t="s">
        <v>19</v>
      </c>
      <c r="G66">
        <v>15</v>
      </c>
      <c r="H66">
        <v>88.567210000000003</v>
      </c>
      <c r="I66">
        <v>1328.51</v>
      </c>
      <c r="K66" t="s">
        <v>20</v>
      </c>
      <c r="L66" t="s">
        <v>192</v>
      </c>
      <c r="M66" t="str">
        <f t="shared" ref="M66:M72" si="7">RIGHT(L66,11)</f>
        <v>(03/NHS/PV)</v>
      </c>
      <c r="N66" s="1" t="s">
        <v>19</v>
      </c>
    </row>
    <row r="67" spans="1:14" x14ac:dyDescent="0.25">
      <c r="A67" s="1" t="s">
        <v>190</v>
      </c>
      <c r="B67" s="1" t="s">
        <v>193</v>
      </c>
      <c r="C67" s="1" t="s">
        <v>171</v>
      </c>
      <c r="D67" s="1" t="s">
        <v>172</v>
      </c>
      <c r="E67" s="1" t="s">
        <v>173</v>
      </c>
      <c r="F67" s="1" t="s">
        <v>19</v>
      </c>
      <c r="G67">
        <v>1</v>
      </c>
      <c r="H67">
        <v>1000</v>
      </c>
      <c r="I67">
        <v>1000</v>
      </c>
      <c r="K67" t="s">
        <v>20</v>
      </c>
      <c r="L67" t="s">
        <v>192</v>
      </c>
      <c r="M67" t="str">
        <f t="shared" si="7"/>
        <v>(03/NHS/PV)</v>
      </c>
      <c r="N67" s="1" t="s">
        <v>19</v>
      </c>
    </row>
    <row r="68" spans="1:14" x14ac:dyDescent="0.25">
      <c r="A68" s="1" t="s">
        <v>190</v>
      </c>
      <c r="B68" s="1" t="s">
        <v>194</v>
      </c>
      <c r="C68" s="1" t="s">
        <v>195</v>
      </c>
      <c r="D68" s="1" t="s">
        <v>86</v>
      </c>
      <c r="E68" s="1" t="s">
        <v>196</v>
      </c>
      <c r="F68" s="1" t="s">
        <v>19</v>
      </c>
      <c r="G68">
        <v>1</v>
      </c>
      <c r="H68">
        <v>758.34992999999997</v>
      </c>
      <c r="I68">
        <v>758.35</v>
      </c>
      <c r="K68" t="s">
        <v>20</v>
      </c>
      <c r="L68" t="s">
        <v>192</v>
      </c>
      <c r="M68" t="str">
        <f t="shared" si="7"/>
        <v>(03/NHS/PV)</v>
      </c>
      <c r="N68" s="1" t="s">
        <v>19</v>
      </c>
    </row>
    <row r="69" spans="1:14" x14ac:dyDescent="0.25">
      <c r="A69" s="1" t="s">
        <v>190</v>
      </c>
      <c r="B69" s="1" t="s">
        <v>197</v>
      </c>
      <c r="C69" s="1" t="s">
        <v>175</v>
      </c>
      <c r="D69" s="1" t="s">
        <v>86</v>
      </c>
      <c r="E69" s="1" t="s">
        <v>176</v>
      </c>
      <c r="F69" s="1" t="s">
        <v>19</v>
      </c>
      <c r="G69">
        <v>0.16</v>
      </c>
      <c r="H69">
        <v>1740.48127</v>
      </c>
      <c r="I69">
        <v>278.48</v>
      </c>
      <c r="K69" t="s">
        <v>20</v>
      </c>
      <c r="L69" t="s">
        <v>192</v>
      </c>
      <c r="M69" t="str">
        <f t="shared" si="7"/>
        <v>(03/NHS/PV)</v>
      </c>
      <c r="N69" s="1" t="s">
        <v>19</v>
      </c>
    </row>
    <row r="70" spans="1:14" x14ac:dyDescent="0.25">
      <c r="A70" s="1" t="s">
        <v>190</v>
      </c>
      <c r="B70" s="1" t="s">
        <v>198</v>
      </c>
      <c r="C70" s="1" t="s">
        <v>178</v>
      </c>
      <c r="D70" s="1" t="s">
        <v>94</v>
      </c>
      <c r="E70" s="1" t="s">
        <v>179</v>
      </c>
      <c r="F70" s="1" t="s">
        <v>19</v>
      </c>
      <c r="G70">
        <v>659.01</v>
      </c>
      <c r="H70">
        <v>0.83204999999999996</v>
      </c>
      <c r="I70">
        <v>548.33000000000004</v>
      </c>
      <c r="K70" t="s">
        <v>20</v>
      </c>
      <c r="L70" t="s">
        <v>192</v>
      </c>
      <c r="M70" t="str">
        <f t="shared" si="7"/>
        <v>(03/NHS/PV)</v>
      </c>
      <c r="N70" s="1" t="s">
        <v>19</v>
      </c>
    </row>
    <row r="71" spans="1:14" x14ac:dyDescent="0.25">
      <c r="A71" s="1" t="s">
        <v>190</v>
      </c>
      <c r="B71" s="1" t="s">
        <v>199</v>
      </c>
      <c r="C71" s="1" t="s">
        <v>181</v>
      </c>
      <c r="D71" s="1" t="s">
        <v>94</v>
      </c>
      <c r="E71" s="1" t="s">
        <v>182</v>
      </c>
      <c r="F71" s="1" t="s">
        <v>19</v>
      </c>
      <c r="G71">
        <v>39</v>
      </c>
      <c r="H71">
        <v>3.8703400000000001</v>
      </c>
      <c r="I71">
        <v>150.94</v>
      </c>
      <c r="K71" t="s">
        <v>20</v>
      </c>
      <c r="L71" t="s">
        <v>192</v>
      </c>
      <c r="M71" t="str">
        <f t="shared" si="7"/>
        <v>(03/NHS/PV)</v>
      </c>
      <c r="N71" s="1" t="s">
        <v>19</v>
      </c>
    </row>
    <row r="72" spans="1:14" x14ac:dyDescent="0.25">
      <c r="A72" s="1" t="s">
        <v>190</v>
      </c>
      <c r="B72" s="1" t="s">
        <v>200</v>
      </c>
      <c r="C72" s="1" t="s">
        <v>184</v>
      </c>
      <c r="D72" s="1" t="s">
        <v>185</v>
      </c>
      <c r="E72" s="1" t="s">
        <v>186</v>
      </c>
      <c r="F72" s="1" t="s">
        <v>19</v>
      </c>
      <c r="G72">
        <v>1.5</v>
      </c>
      <c r="H72">
        <v>28.158809999999999</v>
      </c>
      <c r="I72">
        <v>42.24</v>
      </c>
      <c r="K72" t="s">
        <v>20</v>
      </c>
      <c r="L72" t="s">
        <v>192</v>
      </c>
      <c r="M72" t="str">
        <f t="shared" si="7"/>
        <v>(03/NHS/PV)</v>
      </c>
      <c r="N72" s="1" t="s">
        <v>19</v>
      </c>
    </row>
    <row r="73" spans="1:14" x14ac:dyDescent="0.25">
      <c r="A73" s="1" t="s">
        <v>201</v>
      </c>
      <c r="B73" s="1" t="s">
        <v>202</v>
      </c>
      <c r="C73" s="1" t="s">
        <v>166</v>
      </c>
      <c r="D73" s="1" t="s">
        <v>167</v>
      </c>
      <c r="E73" s="1" t="s">
        <v>168</v>
      </c>
      <c r="F73" s="1" t="s">
        <v>19</v>
      </c>
      <c r="G73">
        <v>33</v>
      </c>
      <c r="H73">
        <v>88.567210000000003</v>
      </c>
      <c r="I73">
        <v>2922.72</v>
      </c>
      <c r="K73" t="s">
        <v>20</v>
      </c>
      <c r="L73" t="s">
        <v>203</v>
      </c>
      <c r="M73" t="str">
        <f>RIGHT(L73,11)</f>
        <v>(04/NHS/PV)</v>
      </c>
      <c r="N73" s="1" t="s">
        <v>19</v>
      </c>
    </row>
    <row r="74" spans="1:14" x14ac:dyDescent="0.25">
      <c r="A74" s="1" t="s">
        <v>204</v>
      </c>
      <c r="B74" s="1" t="s">
        <v>205</v>
      </c>
      <c r="C74" s="1" t="s">
        <v>166</v>
      </c>
      <c r="D74" s="1" t="s">
        <v>167</v>
      </c>
      <c r="E74" s="1" t="s">
        <v>168</v>
      </c>
      <c r="F74" s="1" t="s">
        <v>19</v>
      </c>
      <c r="G74">
        <v>8</v>
      </c>
      <c r="H74">
        <v>88.567210000000003</v>
      </c>
      <c r="I74">
        <v>708.54</v>
      </c>
      <c r="K74" t="s">
        <v>20</v>
      </c>
      <c r="L74" t="s">
        <v>206</v>
      </c>
      <c r="M74" t="str">
        <f>RIGHT(L74,11)</f>
        <v>(05/NHS/BR)</v>
      </c>
      <c r="N74" s="1" t="s">
        <v>19</v>
      </c>
    </row>
    <row r="75" spans="1:14" x14ac:dyDescent="0.25">
      <c r="A75" s="1" t="s">
        <v>207</v>
      </c>
      <c r="B75" s="1" t="s">
        <v>208</v>
      </c>
      <c r="C75" s="1" t="s">
        <v>166</v>
      </c>
      <c r="D75" s="1" t="s">
        <v>167</v>
      </c>
      <c r="E75" s="1" t="s">
        <v>168</v>
      </c>
      <c r="F75" s="1" t="s">
        <v>19</v>
      </c>
      <c r="G75">
        <v>20</v>
      </c>
      <c r="H75">
        <v>88.567210000000003</v>
      </c>
      <c r="I75">
        <v>1771.34</v>
      </c>
      <c r="K75" t="s">
        <v>20</v>
      </c>
      <c r="L75" t="s">
        <v>209</v>
      </c>
      <c r="M75" t="str">
        <f t="shared" ref="M75:M78" si="8">RIGHT(L75,15)</f>
        <v>(06/NHS/PV/COB)</v>
      </c>
      <c r="N75" s="1" t="s">
        <v>19</v>
      </c>
    </row>
    <row r="76" spans="1:14" x14ac:dyDescent="0.25">
      <c r="A76" s="1" t="s">
        <v>207</v>
      </c>
      <c r="B76" s="1" t="s">
        <v>210</v>
      </c>
      <c r="C76" s="1" t="s">
        <v>195</v>
      </c>
      <c r="D76" s="1" t="s">
        <v>86</v>
      </c>
      <c r="E76" s="1" t="s">
        <v>196</v>
      </c>
      <c r="F76" s="1" t="s">
        <v>19</v>
      </c>
      <c r="G76">
        <v>0.78</v>
      </c>
      <c r="H76">
        <v>758.34992999999997</v>
      </c>
      <c r="I76">
        <v>591.51</v>
      </c>
      <c r="K76" t="s">
        <v>20</v>
      </c>
      <c r="L76" t="s">
        <v>209</v>
      </c>
      <c r="M76" t="str">
        <f t="shared" si="8"/>
        <v>(06/NHS/PV/COB)</v>
      </c>
      <c r="N76" s="1" t="s">
        <v>19</v>
      </c>
    </row>
    <row r="77" spans="1:14" x14ac:dyDescent="0.25">
      <c r="A77" s="1" t="s">
        <v>207</v>
      </c>
      <c r="B77" s="1" t="s">
        <v>211</v>
      </c>
      <c r="C77" s="1" t="s">
        <v>175</v>
      </c>
      <c r="D77" s="1" t="s">
        <v>86</v>
      </c>
      <c r="E77" s="1" t="s">
        <v>176</v>
      </c>
      <c r="F77" s="1" t="s">
        <v>19</v>
      </c>
      <c r="G77">
        <v>0.18</v>
      </c>
      <c r="H77">
        <v>1740.48127</v>
      </c>
      <c r="I77">
        <v>313.29000000000002</v>
      </c>
      <c r="K77" t="s">
        <v>20</v>
      </c>
      <c r="L77" t="s">
        <v>209</v>
      </c>
      <c r="M77" t="str">
        <f t="shared" si="8"/>
        <v>(06/NHS/PV/COB)</v>
      </c>
      <c r="N77" s="1" t="s">
        <v>19</v>
      </c>
    </row>
    <row r="78" spans="1:14" x14ac:dyDescent="0.25">
      <c r="A78" s="1" t="s">
        <v>207</v>
      </c>
      <c r="B78" s="1" t="s">
        <v>212</v>
      </c>
      <c r="C78" s="1" t="s">
        <v>178</v>
      </c>
      <c r="D78" s="1" t="s">
        <v>94</v>
      </c>
      <c r="E78" s="1" t="s">
        <v>179</v>
      </c>
      <c r="F78" s="1" t="s">
        <v>19</v>
      </c>
      <c r="G78">
        <v>372</v>
      </c>
      <c r="H78">
        <v>0.83204999999999996</v>
      </c>
      <c r="I78">
        <v>309.52</v>
      </c>
      <c r="K78" t="s">
        <v>20</v>
      </c>
      <c r="L78" t="s">
        <v>209</v>
      </c>
      <c r="M78" t="str">
        <f t="shared" si="8"/>
        <v>(06/NHS/PV/COB)</v>
      </c>
      <c r="N78" s="1" t="s">
        <v>19</v>
      </c>
    </row>
    <row r="79" spans="1:14" x14ac:dyDescent="0.25">
      <c r="A79" s="1" t="s">
        <v>213</v>
      </c>
      <c r="B79" s="1" t="s">
        <v>214</v>
      </c>
      <c r="C79" s="1" t="s">
        <v>215</v>
      </c>
      <c r="D79" s="1" t="s">
        <v>216</v>
      </c>
      <c r="E79" s="1" t="s">
        <v>217</v>
      </c>
      <c r="F79" s="1" t="s">
        <v>19</v>
      </c>
      <c r="G79">
        <v>1</v>
      </c>
      <c r="H79">
        <v>10500</v>
      </c>
      <c r="I79">
        <v>10500</v>
      </c>
      <c r="K79" t="s">
        <v>20</v>
      </c>
      <c r="L79" t="s">
        <v>218</v>
      </c>
      <c r="M79" t="str">
        <f>RIGHT(L79,15)</f>
        <v>(01/S&lt;2/PV/COB)</v>
      </c>
      <c r="N79" s="1" t="s">
        <v>19</v>
      </c>
    </row>
    <row r="80" spans="1:14" x14ac:dyDescent="0.25">
      <c r="A80" s="1" t="s">
        <v>213</v>
      </c>
      <c r="B80" s="1" t="s">
        <v>219</v>
      </c>
      <c r="C80" s="1" t="s">
        <v>220</v>
      </c>
      <c r="D80" s="1" t="s">
        <v>216</v>
      </c>
      <c r="E80" s="1" t="s">
        <v>221</v>
      </c>
      <c r="F80" s="1" t="s">
        <v>19</v>
      </c>
      <c r="G80">
        <v>1</v>
      </c>
      <c r="H80">
        <v>2600</v>
      </c>
      <c r="I80">
        <v>2600</v>
      </c>
      <c r="K80" t="s">
        <v>20</v>
      </c>
      <c r="L80" t="s">
        <v>218</v>
      </c>
      <c r="M80" t="str">
        <f t="shared" ref="M80:M81" si="9">RIGHT(L80,15)</f>
        <v>(01/S&lt;2/PV/COB)</v>
      </c>
      <c r="N80" s="1" t="s">
        <v>19</v>
      </c>
    </row>
    <row r="81" spans="1:14" x14ac:dyDescent="0.25">
      <c r="A81" s="1" t="s">
        <v>213</v>
      </c>
      <c r="B81" s="1" t="s">
        <v>222</v>
      </c>
      <c r="C81" s="1" t="s">
        <v>223</v>
      </c>
      <c r="D81" s="1" t="s">
        <v>216</v>
      </c>
      <c r="E81" s="1" t="s">
        <v>224</v>
      </c>
      <c r="F81" s="1" t="s">
        <v>19</v>
      </c>
      <c r="G81">
        <v>1</v>
      </c>
      <c r="H81">
        <v>10500</v>
      </c>
      <c r="I81">
        <v>10500</v>
      </c>
      <c r="K81" t="s">
        <v>20</v>
      </c>
      <c r="L81" t="s">
        <v>218</v>
      </c>
      <c r="M81" t="str">
        <f t="shared" si="9"/>
        <v>(01/S&lt;2/PV/COB)</v>
      </c>
      <c r="N81" s="1" t="s">
        <v>19</v>
      </c>
    </row>
    <row r="82" spans="1:14" x14ac:dyDescent="0.25">
      <c r="A82" s="1" t="s">
        <v>225</v>
      </c>
      <c r="B82" s="1" t="s">
        <v>226</v>
      </c>
      <c r="C82" s="1" t="s">
        <v>215</v>
      </c>
      <c r="D82" s="1" t="s">
        <v>216</v>
      </c>
      <c r="E82" s="1" t="s">
        <v>217</v>
      </c>
      <c r="F82" s="1" t="s">
        <v>19</v>
      </c>
      <c r="G82">
        <v>1</v>
      </c>
      <c r="H82">
        <v>450</v>
      </c>
      <c r="I82">
        <v>450</v>
      </c>
      <c r="K82" t="s">
        <v>20</v>
      </c>
      <c r="L82" t="s">
        <v>227</v>
      </c>
      <c r="M82" t="str">
        <f t="shared" ref="M82:M93" si="10">RIGHT(L82,11)</f>
        <v>(02/S&lt;2/PV)</v>
      </c>
      <c r="N82" s="1" t="s">
        <v>19</v>
      </c>
    </row>
    <row r="83" spans="1:14" x14ac:dyDescent="0.25">
      <c r="A83" s="1" t="s">
        <v>225</v>
      </c>
      <c r="B83" s="1" t="s">
        <v>228</v>
      </c>
      <c r="C83" s="1" t="s">
        <v>220</v>
      </c>
      <c r="D83" s="1" t="s">
        <v>216</v>
      </c>
      <c r="E83" s="1" t="s">
        <v>221</v>
      </c>
      <c r="F83" s="1" t="s">
        <v>19</v>
      </c>
      <c r="G83">
        <v>1</v>
      </c>
      <c r="H83">
        <v>100</v>
      </c>
      <c r="I83">
        <v>100</v>
      </c>
      <c r="K83" t="s">
        <v>20</v>
      </c>
      <c r="L83" t="s">
        <v>227</v>
      </c>
      <c r="M83" t="str">
        <f t="shared" si="10"/>
        <v>(02/S&lt;2/PV)</v>
      </c>
      <c r="N83" s="1" t="s">
        <v>19</v>
      </c>
    </row>
    <row r="84" spans="1:14" x14ac:dyDescent="0.25">
      <c r="A84" s="1" t="s">
        <v>225</v>
      </c>
      <c r="B84" s="1" t="s">
        <v>229</v>
      </c>
      <c r="C84" s="1" t="s">
        <v>223</v>
      </c>
      <c r="D84" s="1" t="s">
        <v>216</v>
      </c>
      <c r="E84" s="1" t="s">
        <v>224</v>
      </c>
      <c r="F84" s="1" t="s">
        <v>19</v>
      </c>
      <c r="G84">
        <v>1</v>
      </c>
      <c r="H84">
        <v>450</v>
      </c>
      <c r="I84">
        <v>450</v>
      </c>
      <c r="K84" t="s">
        <v>20</v>
      </c>
      <c r="L84" t="s">
        <v>227</v>
      </c>
      <c r="M84" t="str">
        <f t="shared" si="10"/>
        <v>(02/S&lt;2/PV)</v>
      </c>
      <c r="N84" s="1" t="s">
        <v>19</v>
      </c>
    </row>
    <row r="85" spans="1:14" x14ac:dyDescent="0.25">
      <c r="A85" s="1" t="s">
        <v>230</v>
      </c>
      <c r="B85" s="1" t="s">
        <v>231</v>
      </c>
      <c r="C85" s="1" t="s">
        <v>215</v>
      </c>
      <c r="D85" s="1" t="s">
        <v>216</v>
      </c>
      <c r="E85" s="1" t="s">
        <v>217</v>
      </c>
      <c r="F85" s="1" t="s">
        <v>19</v>
      </c>
      <c r="G85">
        <v>1</v>
      </c>
      <c r="H85">
        <v>3800</v>
      </c>
      <c r="I85">
        <v>3800</v>
      </c>
      <c r="K85" t="s">
        <v>20</v>
      </c>
      <c r="L85" t="s">
        <v>232</v>
      </c>
      <c r="M85" t="str">
        <f t="shared" si="10"/>
        <v>(03/NHS/PV)</v>
      </c>
      <c r="N85" s="1" t="s">
        <v>19</v>
      </c>
    </row>
    <row r="86" spans="1:14" x14ac:dyDescent="0.25">
      <c r="A86" s="1" t="s">
        <v>230</v>
      </c>
      <c r="B86" s="1" t="s">
        <v>233</v>
      </c>
      <c r="C86" s="1" t="s">
        <v>220</v>
      </c>
      <c r="D86" s="1" t="s">
        <v>216</v>
      </c>
      <c r="E86" s="1" t="s">
        <v>221</v>
      </c>
      <c r="F86" s="1" t="s">
        <v>19</v>
      </c>
      <c r="G86">
        <v>1</v>
      </c>
      <c r="H86">
        <v>1000</v>
      </c>
      <c r="I86">
        <v>1000</v>
      </c>
      <c r="K86" t="s">
        <v>20</v>
      </c>
      <c r="L86" t="s">
        <v>232</v>
      </c>
      <c r="M86" t="str">
        <f t="shared" si="10"/>
        <v>(03/NHS/PV)</v>
      </c>
      <c r="N86" s="1" t="s">
        <v>19</v>
      </c>
    </row>
    <row r="87" spans="1:14" x14ac:dyDescent="0.25">
      <c r="A87" s="1" t="s">
        <v>230</v>
      </c>
      <c r="B87" s="1" t="s">
        <v>234</v>
      </c>
      <c r="C87" s="1" t="s">
        <v>223</v>
      </c>
      <c r="D87" s="1" t="s">
        <v>216</v>
      </c>
      <c r="E87" s="1" t="s">
        <v>224</v>
      </c>
      <c r="F87" s="1" t="s">
        <v>19</v>
      </c>
      <c r="G87">
        <v>1</v>
      </c>
      <c r="H87">
        <v>3800</v>
      </c>
      <c r="I87">
        <v>3800</v>
      </c>
      <c r="K87" t="s">
        <v>20</v>
      </c>
      <c r="L87" t="s">
        <v>232</v>
      </c>
      <c r="M87" t="str">
        <f t="shared" si="10"/>
        <v>(03/NHS/PV)</v>
      </c>
      <c r="N87" s="1" t="s">
        <v>19</v>
      </c>
    </row>
    <row r="88" spans="1:14" x14ac:dyDescent="0.25">
      <c r="A88" s="1" t="s">
        <v>235</v>
      </c>
      <c r="B88" s="1" t="s">
        <v>236</v>
      </c>
      <c r="C88" s="1" t="s">
        <v>215</v>
      </c>
      <c r="D88" s="1" t="s">
        <v>216</v>
      </c>
      <c r="E88" s="1" t="s">
        <v>217</v>
      </c>
      <c r="F88" s="1" t="s">
        <v>19</v>
      </c>
      <c r="G88">
        <v>1</v>
      </c>
      <c r="H88">
        <v>1000</v>
      </c>
      <c r="I88">
        <v>1000</v>
      </c>
      <c r="K88" t="s">
        <v>20</v>
      </c>
      <c r="L88" t="s">
        <v>237</v>
      </c>
      <c r="M88" t="str">
        <f t="shared" si="10"/>
        <v>(04/NHS/PV)</v>
      </c>
      <c r="N88" s="1" t="s">
        <v>19</v>
      </c>
    </row>
    <row r="89" spans="1:14" x14ac:dyDescent="0.25">
      <c r="A89" s="1" t="s">
        <v>235</v>
      </c>
      <c r="B89" s="1" t="s">
        <v>238</v>
      </c>
      <c r="C89" s="1" t="s">
        <v>220</v>
      </c>
      <c r="D89" s="1" t="s">
        <v>216</v>
      </c>
      <c r="E89" s="1" t="s">
        <v>221</v>
      </c>
      <c r="F89" s="1" t="s">
        <v>19</v>
      </c>
      <c r="G89">
        <v>1</v>
      </c>
      <c r="H89">
        <v>250</v>
      </c>
      <c r="I89">
        <v>250</v>
      </c>
      <c r="K89" t="s">
        <v>20</v>
      </c>
      <c r="L89" t="s">
        <v>237</v>
      </c>
      <c r="M89" t="str">
        <f t="shared" si="10"/>
        <v>(04/NHS/PV)</v>
      </c>
      <c r="N89" s="1" t="s">
        <v>19</v>
      </c>
    </row>
    <row r="90" spans="1:14" x14ac:dyDescent="0.25">
      <c r="A90" s="1" t="s">
        <v>235</v>
      </c>
      <c r="B90" s="1" t="s">
        <v>239</v>
      </c>
      <c r="C90" s="1" t="s">
        <v>223</v>
      </c>
      <c r="D90" s="1" t="s">
        <v>216</v>
      </c>
      <c r="E90" s="1" t="s">
        <v>224</v>
      </c>
      <c r="F90" s="1" t="s">
        <v>19</v>
      </c>
      <c r="G90">
        <v>1</v>
      </c>
      <c r="H90">
        <v>1000</v>
      </c>
      <c r="I90">
        <v>1000</v>
      </c>
      <c r="K90" t="s">
        <v>20</v>
      </c>
      <c r="L90" t="s">
        <v>237</v>
      </c>
      <c r="M90" t="str">
        <f t="shared" si="10"/>
        <v>(04/NHS/PV)</v>
      </c>
      <c r="N90" s="1" t="s">
        <v>19</v>
      </c>
    </row>
    <row r="91" spans="1:14" x14ac:dyDescent="0.25">
      <c r="A91" s="1" t="s">
        <v>240</v>
      </c>
      <c r="B91" s="1" t="s">
        <v>241</v>
      </c>
      <c r="C91" s="1" t="s">
        <v>215</v>
      </c>
      <c r="D91" s="1" t="s">
        <v>216</v>
      </c>
      <c r="E91" s="1" t="s">
        <v>217</v>
      </c>
      <c r="F91" s="1" t="s">
        <v>19</v>
      </c>
      <c r="G91">
        <v>1</v>
      </c>
      <c r="H91">
        <v>750</v>
      </c>
      <c r="I91">
        <v>750</v>
      </c>
      <c r="K91" t="s">
        <v>20</v>
      </c>
      <c r="L91" t="s">
        <v>242</v>
      </c>
      <c r="M91" t="str">
        <f t="shared" si="10"/>
        <v>(05/NHS/BR)</v>
      </c>
      <c r="N91" s="1" t="s">
        <v>19</v>
      </c>
    </row>
    <row r="92" spans="1:14" x14ac:dyDescent="0.25">
      <c r="A92" s="1" t="s">
        <v>240</v>
      </c>
      <c r="B92" s="1" t="s">
        <v>243</v>
      </c>
      <c r="C92" s="1" t="s">
        <v>220</v>
      </c>
      <c r="D92" s="1" t="s">
        <v>216</v>
      </c>
      <c r="E92" s="1" t="s">
        <v>221</v>
      </c>
      <c r="F92" s="1" t="s">
        <v>19</v>
      </c>
      <c r="G92">
        <v>1</v>
      </c>
      <c r="H92">
        <v>200</v>
      </c>
      <c r="I92">
        <v>200</v>
      </c>
      <c r="K92" t="s">
        <v>20</v>
      </c>
      <c r="L92" t="s">
        <v>242</v>
      </c>
      <c r="M92" t="str">
        <f t="shared" si="10"/>
        <v>(05/NHS/BR)</v>
      </c>
      <c r="N92" s="1" t="s">
        <v>19</v>
      </c>
    </row>
    <row r="93" spans="1:14" x14ac:dyDescent="0.25">
      <c r="A93" s="1" t="s">
        <v>240</v>
      </c>
      <c r="B93" s="1" t="s">
        <v>244</v>
      </c>
      <c r="C93" s="1" t="s">
        <v>223</v>
      </c>
      <c r="D93" s="1" t="s">
        <v>216</v>
      </c>
      <c r="E93" s="1" t="s">
        <v>224</v>
      </c>
      <c r="F93" s="1" t="s">
        <v>19</v>
      </c>
      <c r="G93">
        <v>1</v>
      </c>
      <c r="H93">
        <v>750</v>
      </c>
      <c r="I93">
        <v>750</v>
      </c>
      <c r="K93" t="s">
        <v>20</v>
      </c>
      <c r="L93" t="s">
        <v>242</v>
      </c>
      <c r="M93" t="str">
        <f t="shared" si="10"/>
        <v>(05/NHS/BR)</v>
      </c>
      <c r="N93" s="1" t="s">
        <v>19</v>
      </c>
    </row>
    <row r="94" spans="1:14" x14ac:dyDescent="0.25">
      <c r="A94" s="1" t="s">
        <v>245</v>
      </c>
      <c r="B94" s="1" t="s">
        <v>246</v>
      </c>
      <c r="C94" s="1" t="s">
        <v>215</v>
      </c>
      <c r="D94" s="1" t="s">
        <v>216</v>
      </c>
      <c r="E94" s="1" t="s">
        <v>217</v>
      </c>
      <c r="F94" s="1" t="s">
        <v>19</v>
      </c>
      <c r="G94">
        <v>1</v>
      </c>
      <c r="H94">
        <v>3500</v>
      </c>
      <c r="I94">
        <v>3500</v>
      </c>
      <c r="K94" t="s">
        <v>20</v>
      </c>
      <c r="L94" t="s">
        <v>247</v>
      </c>
      <c r="M94" t="str">
        <f>RIGHT(L94,15)</f>
        <v>(06/NHS/PV/COB)</v>
      </c>
      <c r="N94" s="1" t="s">
        <v>19</v>
      </c>
    </row>
    <row r="95" spans="1:14" x14ac:dyDescent="0.25">
      <c r="A95" s="1" t="s">
        <v>245</v>
      </c>
      <c r="B95" s="1" t="s">
        <v>248</v>
      </c>
      <c r="C95" s="1" t="s">
        <v>220</v>
      </c>
      <c r="D95" s="1" t="s">
        <v>216</v>
      </c>
      <c r="E95" s="1" t="s">
        <v>221</v>
      </c>
      <c r="F95" s="1" t="s">
        <v>19</v>
      </c>
      <c r="G95">
        <v>1</v>
      </c>
      <c r="H95">
        <v>850</v>
      </c>
      <c r="I95">
        <v>850</v>
      </c>
      <c r="K95" t="s">
        <v>20</v>
      </c>
      <c r="L95" t="s">
        <v>247</v>
      </c>
      <c r="M95" t="str">
        <f t="shared" ref="M95:M96" si="11">RIGHT(L95,15)</f>
        <v>(06/NHS/PV/COB)</v>
      </c>
      <c r="N95" s="1" t="s">
        <v>19</v>
      </c>
    </row>
    <row r="96" spans="1:14" x14ac:dyDescent="0.25">
      <c r="A96" s="1" t="s">
        <v>245</v>
      </c>
      <c r="B96" s="1" t="s">
        <v>249</v>
      </c>
      <c r="C96" s="1" t="s">
        <v>223</v>
      </c>
      <c r="D96" s="1" t="s">
        <v>216</v>
      </c>
      <c r="E96" s="1" t="s">
        <v>224</v>
      </c>
      <c r="F96" s="1" t="s">
        <v>19</v>
      </c>
      <c r="G96">
        <v>1</v>
      </c>
      <c r="H96">
        <v>3500</v>
      </c>
      <c r="I96">
        <v>3500</v>
      </c>
      <c r="K96" t="s">
        <v>20</v>
      </c>
      <c r="L96" t="s">
        <v>247</v>
      </c>
      <c r="M96" t="str">
        <f t="shared" si="11"/>
        <v>(06/NHS/PV/COB)</v>
      </c>
      <c r="N96" s="1" t="s">
        <v>19</v>
      </c>
    </row>
  </sheetData>
  <autoFilter ref="A1:N96" xr:uid="{43C9AD81-793E-4E1E-A669-2C557FD0A00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6FE84-28FE-4B1F-9133-7280F97307C2}">
  <sheetPr>
    <pageSetUpPr fitToPage="1"/>
  </sheetPr>
  <dimension ref="A1:L107"/>
  <sheetViews>
    <sheetView showGridLines="0" zoomScale="114" zoomScaleNormal="114" workbookViewId="0">
      <selection activeCell="C2" sqref="C2"/>
    </sheetView>
  </sheetViews>
  <sheetFormatPr defaultRowHeight="15" x14ac:dyDescent="0.25"/>
  <cols>
    <col min="1" max="1" width="7.5703125" bestFit="1" customWidth="1"/>
    <col min="2" max="2" width="9.5703125" bestFit="1" customWidth="1"/>
    <col min="3" max="4" width="10.7109375" customWidth="1"/>
    <col min="5" max="5" width="64.140625" customWidth="1"/>
    <col min="6" max="6" width="14.85546875" bestFit="1" customWidth="1"/>
    <col min="7" max="7" width="10.7109375" customWidth="1"/>
    <col min="8" max="8" width="11.140625" bestFit="1" customWidth="1"/>
    <col min="9" max="9" width="16.5703125" bestFit="1" customWidth="1"/>
    <col min="10" max="10" width="43.7109375" bestFit="1" customWidth="1"/>
    <col min="11" max="11" width="21.42578125" bestFit="1" customWidth="1"/>
    <col min="12" max="12" width="15.7109375" customWidth="1"/>
  </cols>
  <sheetData>
    <row r="1" spans="1:12" ht="33.75" customHeight="1" x14ac:dyDescent="0.25">
      <c r="A1" s="52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3" t="s">
        <v>288</v>
      </c>
      <c r="J1" s="53" t="s">
        <v>11</v>
      </c>
      <c r="K1" s="54" t="s">
        <v>12</v>
      </c>
      <c r="L1" t="s">
        <v>13</v>
      </c>
    </row>
    <row r="2" spans="1:12" x14ac:dyDescent="0.25">
      <c r="A2" s="35" t="s">
        <v>14</v>
      </c>
      <c r="B2" s="36" t="s">
        <v>15</v>
      </c>
      <c r="C2" s="36" t="s">
        <v>16</v>
      </c>
      <c r="D2" s="36" t="s">
        <v>17</v>
      </c>
      <c r="E2" s="36" t="s">
        <v>18</v>
      </c>
      <c r="F2" s="36" t="s">
        <v>19</v>
      </c>
      <c r="G2" s="37">
        <v>334</v>
      </c>
      <c r="H2" s="38">
        <v>1</v>
      </c>
      <c r="I2" s="38">
        <v>334</v>
      </c>
      <c r="J2" s="37" t="s">
        <v>21</v>
      </c>
      <c r="K2" s="39" t="str">
        <f>RIGHT(J2,15)</f>
        <v>(01/S&lt;2/PV/COB)</v>
      </c>
      <c r="L2" s="1" t="s">
        <v>19</v>
      </c>
    </row>
    <row r="3" spans="1:12" x14ac:dyDescent="0.25">
      <c r="A3" s="35" t="s">
        <v>213</v>
      </c>
      <c r="B3" s="36" t="s">
        <v>214</v>
      </c>
      <c r="C3" s="36" t="s">
        <v>215</v>
      </c>
      <c r="D3" s="36" t="s">
        <v>216</v>
      </c>
      <c r="E3" s="36" t="s">
        <v>217</v>
      </c>
      <c r="F3" s="36" t="s">
        <v>19</v>
      </c>
      <c r="G3" s="37">
        <v>1</v>
      </c>
      <c r="H3" s="38">
        <v>10500</v>
      </c>
      <c r="I3" s="38">
        <v>10500</v>
      </c>
      <c r="J3" s="37" t="s">
        <v>218</v>
      </c>
      <c r="K3" s="39" t="str">
        <f>RIGHT(J3,15)</f>
        <v>(01/S&lt;2/PV/COB)</v>
      </c>
      <c r="L3" s="1" t="s">
        <v>19</v>
      </c>
    </row>
    <row r="4" spans="1:12" x14ac:dyDescent="0.25">
      <c r="A4" s="35" t="s">
        <v>213</v>
      </c>
      <c r="B4" s="36" t="s">
        <v>219</v>
      </c>
      <c r="C4" s="36" t="s">
        <v>220</v>
      </c>
      <c r="D4" s="36" t="s">
        <v>216</v>
      </c>
      <c r="E4" s="36" t="s">
        <v>221</v>
      </c>
      <c r="F4" s="36" t="s">
        <v>19</v>
      </c>
      <c r="G4" s="37">
        <v>1</v>
      </c>
      <c r="H4" s="38">
        <v>2600</v>
      </c>
      <c r="I4" s="38">
        <v>2600</v>
      </c>
      <c r="J4" s="37" t="s">
        <v>218</v>
      </c>
      <c r="K4" s="39" t="str">
        <f>RIGHT(J4,15)</f>
        <v>(01/S&lt;2/PV/COB)</v>
      </c>
      <c r="L4" s="1" t="s">
        <v>19</v>
      </c>
    </row>
    <row r="5" spans="1:12" x14ac:dyDescent="0.25">
      <c r="A5" s="35" t="s">
        <v>213</v>
      </c>
      <c r="B5" s="36" t="s">
        <v>222</v>
      </c>
      <c r="C5" s="36" t="s">
        <v>223</v>
      </c>
      <c r="D5" s="36" t="s">
        <v>216</v>
      </c>
      <c r="E5" s="36" t="s">
        <v>224</v>
      </c>
      <c r="F5" s="36" t="s">
        <v>19</v>
      </c>
      <c r="G5" s="37">
        <v>1</v>
      </c>
      <c r="H5" s="38">
        <v>10500</v>
      </c>
      <c r="I5" s="38">
        <v>10500</v>
      </c>
      <c r="J5" s="37" t="s">
        <v>218</v>
      </c>
      <c r="K5" s="39" t="str">
        <f>RIGHT(J5,15)</f>
        <v>(01/S&lt;2/PV/COB)</v>
      </c>
      <c r="L5" s="1" t="s">
        <v>19</v>
      </c>
    </row>
    <row r="6" spans="1:12" x14ac:dyDescent="0.25">
      <c r="A6" s="35" t="s">
        <v>164</v>
      </c>
      <c r="B6" s="36" t="s">
        <v>165</v>
      </c>
      <c r="C6" s="36" t="s">
        <v>166</v>
      </c>
      <c r="D6" s="36" t="s">
        <v>167</v>
      </c>
      <c r="E6" s="36" t="s">
        <v>168</v>
      </c>
      <c r="F6" s="36" t="s">
        <v>19</v>
      </c>
      <c r="G6" s="37">
        <v>70</v>
      </c>
      <c r="H6" s="38">
        <v>88.567210000000003</v>
      </c>
      <c r="I6" s="38">
        <v>6199.7</v>
      </c>
      <c r="J6" s="37" t="s">
        <v>169</v>
      </c>
      <c r="K6" s="39" t="str">
        <f>RIGHT(J6,15)</f>
        <v>(01/S&lt;2/PV/COB)</v>
      </c>
      <c r="L6" s="1" t="s">
        <v>19</v>
      </c>
    </row>
    <row r="7" spans="1:12" x14ac:dyDescent="0.25">
      <c r="A7" s="35" t="s">
        <v>164</v>
      </c>
      <c r="B7" s="36" t="s">
        <v>170</v>
      </c>
      <c r="C7" s="36" t="s">
        <v>171</v>
      </c>
      <c r="D7" s="36" t="s">
        <v>172</v>
      </c>
      <c r="E7" s="36" t="s">
        <v>173</v>
      </c>
      <c r="F7" s="36" t="s">
        <v>19</v>
      </c>
      <c r="G7" s="37">
        <v>3</v>
      </c>
      <c r="H7" s="38">
        <v>1000</v>
      </c>
      <c r="I7" s="38">
        <v>3000</v>
      </c>
      <c r="J7" s="37" t="s">
        <v>169</v>
      </c>
      <c r="K7" s="39" t="str">
        <f>RIGHT(J7,15)</f>
        <v>(01/S&lt;2/PV/COB)</v>
      </c>
      <c r="L7" s="1" t="s">
        <v>19</v>
      </c>
    </row>
    <row r="8" spans="1:12" x14ac:dyDescent="0.25">
      <c r="A8" s="35" t="s">
        <v>164</v>
      </c>
      <c r="B8" s="36" t="s">
        <v>174</v>
      </c>
      <c r="C8" s="36" t="s">
        <v>175</v>
      </c>
      <c r="D8" s="36" t="s">
        <v>86</v>
      </c>
      <c r="E8" s="36" t="s">
        <v>176</v>
      </c>
      <c r="F8" s="36" t="s">
        <v>19</v>
      </c>
      <c r="G8" s="37">
        <v>0.35</v>
      </c>
      <c r="H8" s="38">
        <v>1740.48127</v>
      </c>
      <c r="I8" s="38">
        <v>609.16999999999996</v>
      </c>
      <c r="J8" s="37" t="s">
        <v>169</v>
      </c>
      <c r="K8" s="39" t="str">
        <f>RIGHT(J8,15)</f>
        <v>(01/S&lt;2/PV/COB)</v>
      </c>
      <c r="L8" s="1" t="s">
        <v>19</v>
      </c>
    </row>
    <row r="9" spans="1:12" x14ac:dyDescent="0.25">
      <c r="A9" s="35" t="s">
        <v>164</v>
      </c>
      <c r="B9" s="36" t="s">
        <v>177</v>
      </c>
      <c r="C9" s="36" t="s">
        <v>178</v>
      </c>
      <c r="D9" s="36" t="s">
        <v>94</v>
      </c>
      <c r="E9" s="36" t="s">
        <v>179</v>
      </c>
      <c r="F9" s="36" t="s">
        <v>19</v>
      </c>
      <c r="G9" s="37">
        <v>1768.78</v>
      </c>
      <c r="H9" s="38">
        <v>0.83204999999999996</v>
      </c>
      <c r="I9" s="38">
        <v>1471.71</v>
      </c>
      <c r="J9" s="37" t="s">
        <v>169</v>
      </c>
      <c r="K9" s="39" t="str">
        <f>RIGHT(J9,15)</f>
        <v>(01/S&lt;2/PV/COB)</v>
      </c>
      <c r="L9" s="1" t="s">
        <v>19</v>
      </c>
    </row>
    <row r="10" spans="1:12" x14ac:dyDescent="0.25">
      <c r="A10" s="35" t="s">
        <v>164</v>
      </c>
      <c r="B10" s="36" t="s">
        <v>180</v>
      </c>
      <c r="C10" s="36" t="s">
        <v>181</v>
      </c>
      <c r="D10" s="36" t="s">
        <v>94</v>
      </c>
      <c r="E10" s="36" t="s">
        <v>182</v>
      </c>
      <c r="F10" s="36" t="s">
        <v>19</v>
      </c>
      <c r="G10" s="37">
        <v>206</v>
      </c>
      <c r="H10" s="38">
        <v>3.8703400000000001</v>
      </c>
      <c r="I10" s="38">
        <v>797.29</v>
      </c>
      <c r="J10" s="37" t="s">
        <v>169</v>
      </c>
      <c r="K10" s="39" t="str">
        <f>RIGHT(J10,15)</f>
        <v>(01/S&lt;2/PV/COB)</v>
      </c>
      <c r="L10" s="1" t="s">
        <v>19</v>
      </c>
    </row>
    <row r="11" spans="1:12" x14ac:dyDescent="0.25">
      <c r="A11" s="35" t="s">
        <v>164</v>
      </c>
      <c r="B11" s="36" t="s">
        <v>183</v>
      </c>
      <c r="C11" s="36" t="s">
        <v>184</v>
      </c>
      <c r="D11" s="36" t="s">
        <v>185</v>
      </c>
      <c r="E11" s="36" t="s">
        <v>186</v>
      </c>
      <c r="F11" s="36" t="s">
        <v>19</v>
      </c>
      <c r="G11" s="37">
        <v>1.5</v>
      </c>
      <c r="H11" s="38">
        <v>28.158809999999999</v>
      </c>
      <c r="I11" s="38">
        <v>42.24</v>
      </c>
      <c r="J11" s="37" t="s">
        <v>169</v>
      </c>
      <c r="K11" s="39" t="str">
        <f>RIGHT(J11,15)</f>
        <v>(01/S&lt;2/PV/COB)</v>
      </c>
      <c r="L11" s="1" t="s">
        <v>19</v>
      </c>
    </row>
    <row r="12" spans="1:12" x14ac:dyDescent="0.25">
      <c r="A12" s="35" t="s">
        <v>36</v>
      </c>
      <c r="B12" s="36" t="s">
        <v>37</v>
      </c>
      <c r="C12" s="36" t="s">
        <v>38</v>
      </c>
      <c r="D12" s="36" t="s">
        <v>39</v>
      </c>
      <c r="E12" s="36" t="s">
        <v>40</v>
      </c>
      <c r="F12" s="36" t="s">
        <v>41</v>
      </c>
      <c r="G12" s="37">
        <v>19042</v>
      </c>
      <c r="H12" s="38">
        <v>2.5478000000000001</v>
      </c>
      <c r="I12" s="38">
        <v>48515.21</v>
      </c>
      <c r="J12" s="37" t="s">
        <v>42</v>
      </c>
      <c r="K12" s="39" t="str">
        <f>RIGHT(J12,15)</f>
        <v>(01/S&lt;2/PV/COB)</v>
      </c>
      <c r="L12" s="1" t="s">
        <v>19</v>
      </c>
    </row>
    <row r="13" spans="1:12" x14ac:dyDescent="0.25">
      <c r="A13" s="35" t="s">
        <v>36</v>
      </c>
      <c r="B13" s="36" t="s">
        <v>43</v>
      </c>
      <c r="C13" s="36" t="s">
        <v>44</v>
      </c>
      <c r="D13" s="36" t="s">
        <v>45</v>
      </c>
      <c r="E13" s="36" t="s">
        <v>46</v>
      </c>
      <c r="F13" s="36" t="s">
        <v>19</v>
      </c>
      <c r="G13" s="37">
        <v>1635</v>
      </c>
      <c r="H13" s="38">
        <v>3.3186900000000001</v>
      </c>
      <c r="I13" s="38">
        <v>5426.06</v>
      </c>
      <c r="J13" s="37" t="s">
        <v>42</v>
      </c>
      <c r="K13" s="39" t="str">
        <f>RIGHT(J13,15)</f>
        <v>(01/S&lt;2/PV/COB)</v>
      </c>
      <c r="L13" s="1" t="s">
        <v>19</v>
      </c>
    </row>
    <row r="14" spans="1:12" x14ac:dyDescent="0.25">
      <c r="A14" s="35" t="s">
        <v>36</v>
      </c>
      <c r="B14" s="36" t="s">
        <v>47</v>
      </c>
      <c r="C14" s="36" t="s">
        <v>48</v>
      </c>
      <c r="D14" s="36" t="s">
        <v>49</v>
      </c>
      <c r="E14" s="36" t="s">
        <v>50</v>
      </c>
      <c r="F14" s="36" t="s">
        <v>19</v>
      </c>
      <c r="G14" s="37">
        <v>738</v>
      </c>
      <c r="H14" s="38">
        <v>207.71594999999999</v>
      </c>
      <c r="I14" s="38">
        <v>153294.37</v>
      </c>
      <c r="J14" s="37" t="s">
        <v>42</v>
      </c>
      <c r="K14" s="39" t="str">
        <f>RIGHT(J14,15)</f>
        <v>(01/S&lt;2/PV/COB)</v>
      </c>
      <c r="L14" s="1" t="s">
        <v>19</v>
      </c>
    </row>
    <row r="15" spans="1:12" x14ac:dyDescent="0.25">
      <c r="A15" s="35" t="s">
        <v>36</v>
      </c>
      <c r="B15" s="36" t="s">
        <v>51</v>
      </c>
      <c r="C15" s="36" t="s">
        <v>52</v>
      </c>
      <c r="D15" s="36" t="s">
        <v>49</v>
      </c>
      <c r="E15" s="36" t="s">
        <v>53</v>
      </c>
      <c r="F15" s="36" t="s">
        <v>19</v>
      </c>
      <c r="G15" s="37">
        <v>71</v>
      </c>
      <c r="H15" s="38">
        <v>326.65987999999999</v>
      </c>
      <c r="I15" s="38">
        <v>23192.85</v>
      </c>
      <c r="J15" s="37" t="s">
        <v>42</v>
      </c>
      <c r="K15" s="39" t="str">
        <f>RIGHT(J15,15)</f>
        <v>(01/S&lt;2/PV/COB)</v>
      </c>
      <c r="L15" s="1" t="s">
        <v>19</v>
      </c>
    </row>
    <row r="16" spans="1:12" x14ac:dyDescent="0.25">
      <c r="A16" s="35" t="s">
        <v>83</v>
      </c>
      <c r="B16" s="36" t="s">
        <v>84</v>
      </c>
      <c r="C16" s="36" t="s">
        <v>85</v>
      </c>
      <c r="D16" s="36" t="s">
        <v>86</v>
      </c>
      <c r="E16" s="36" t="s">
        <v>87</v>
      </c>
      <c r="F16" s="36" t="s">
        <v>19</v>
      </c>
      <c r="G16" s="37">
        <v>0.52</v>
      </c>
      <c r="H16" s="38">
        <v>4150.8106699999998</v>
      </c>
      <c r="I16" s="38">
        <v>2158.42</v>
      </c>
      <c r="J16" s="37" t="s">
        <v>88</v>
      </c>
      <c r="K16" s="39" t="str">
        <f>RIGHT(J16,15)</f>
        <v>(01/S&lt;2/PV/COB)</v>
      </c>
      <c r="L16" s="1" t="s">
        <v>19</v>
      </c>
    </row>
    <row r="17" spans="1:12" x14ac:dyDescent="0.25">
      <c r="A17" s="35" t="s">
        <v>83</v>
      </c>
      <c r="B17" s="36" t="s">
        <v>89</v>
      </c>
      <c r="C17" s="36" t="s">
        <v>90</v>
      </c>
      <c r="D17" s="36" t="s">
        <v>86</v>
      </c>
      <c r="E17" s="36" t="s">
        <v>91</v>
      </c>
      <c r="F17" s="36" t="s">
        <v>19</v>
      </c>
      <c r="G17" s="37">
        <v>0.35</v>
      </c>
      <c r="H17" s="38">
        <v>6928.4914200000003</v>
      </c>
      <c r="I17" s="38">
        <v>2424.9699999999998</v>
      </c>
      <c r="J17" s="37" t="s">
        <v>88</v>
      </c>
      <c r="K17" s="39" t="str">
        <f>RIGHT(J17,15)</f>
        <v>(01/S&lt;2/PV/COB)</v>
      </c>
      <c r="L17" s="1" t="s">
        <v>19</v>
      </c>
    </row>
    <row r="18" spans="1:12" x14ac:dyDescent="0.25">
      <c r="A18" s="35" t="s">
        <v>83</v>
      </c>
      <c r="B18" s="36" t="s">
        <v>92</v>
      </c>
      <c r="C18" s="36" t="s">
        <v>93</v>
      </c>
      <c r="D18" s="36" t="s">
        <v>94</v>
      </c>
      <c r="E18" s="36" t="s">
        <v>95</v>
      </c>
      <c r="F18" s="36" t="s">
        <v>19</v>
      </c>
      <c r="G18" s="37">
        <v>1768.78</v>
      </c>
      <c r="H18" s="38">
        <v>1.6380399999999999</v>
      </c>
      <c r="I18" s="38">
        <v>2897.33</v>
      </c>
      <c r="J18" s="37" t="s">
        <v>88</v>
      </c>
      <c r="K18" s="39" t="str">
        <f>RIGHT(J18,15)</f>
        <v>(01/S&lt;2/PV/COB)</v>
      </c>
      <c r="L18" s="1" t="s">
        <v>19</v>
      </c>
    </row>
    <row r="19" spans="1:12" x14ac:dyDescent="0.25">
      <c r="A19" s="35" t="s">
        <v>83</v>
      </c>
      <c r="B19" s="36" t="s">
        <v>96</v>
      </c>
      <c r="C19" s="36" t="s">
        <v>97</v>
      </c>
      <c r="D19" s="36" t="s">
        <v>94</v>
      </c>
      <c r="E19" s="36" t="s">
        <v>98</v>
      </c>
      <c r="F19" s="36" t="s">
        <v>19</v>
      </c>
      <c r="G19" s="37">
        <v>206</v>
      </c>
      <c r="H19" s="38">
        <v>8.5609400000000004</v>
      </c>
      <c r="I19" s="38">
        <v>1763.55</v>
      </c>
      <c r="J19" s="37" t="s">
        <v>88</v>
      </c>
      <c r="K19" s="39" t="str">
        <f>RIGHT(J19,15)</f>
        <v>(01/S&lt;2/PV/COB)</v>
      </c>
      <c r="L19" s="1" t="s">
        <v>19</v>
      </c>
    </row>
    <row r="20" spans="1:12" x14ac:dyDescent="0.25">
      <c r="A20" s="35" t="s">
        <v>83</v>
      </c>
      <c r="B20" s="36" t="s">
        <v>99</v>
      </c>
      <c r="C20" s="36" t="s">
        <v>100</v>
      </c>
      <c r="D20" s="36" t="s">
        <v>94</v>
      </c>
      <c r="E20" s="36" t="s">
        <v>101</v>
      </c>
      <c r="F20" s="36" t="s">
        <v>19</v>
      </c>
      <c r="G20" s="37">
        <v>756</v>
      </c>
      <c r="H20" s="38">
        <v>3.6288</v>
      </c>
      <c r="I20" s="38">
        <v>2743.37</v>
      </c>
      <c r="J20" s="37" t="s">
        <v>88</v>
      </c>
      <c r="K20" s="39" t="str">
        <f>RIGHT(J20,15)</f>
        <v>(01/S&lt;2/PV/COB)</v>
      </c>
      <c r="L20" s="1" t="s">
        <v>19</v>
      </c>
    </row>
    <row r="21" spans="1:12" x14ac:dyDescent="0.25">
      <c r="A21" s="35" t="s">
        <v>83</v>
      </c>
      <c r="B21" s="36" t="s">
        <v>102</v>
      </c>
      <c r="C21" s="36" t="s">
        <v>103</v>
      </c>
      <c r="D21" s="36" t="s">
        <v>94</v>
      </c>
      <c r="E21" s="36" t="s">
        <v>104</v>
      </c>
      <c r="F21" s="36" t="s">
        <v>19</v>
      </c>
      <c r="G21" s="37">
        <v>354</v>
      </c>
      <c r="H21" s="38">
        <v>4.9267899999999996</v>
      </c>
      <c r="I21" s="38">
        <v>1744.08</v>
      </c>
      <c r="J21" s="37" t="s">
        <v>88</v>
      </c>
      <c r="K21" s="39" t="str">
        <f>RIGHT(J21,15)</f>
        <v>(01/S&lt;2/PV/COB)</v>
      </c>
      <c r="L21" s="1" t="s">
        <v>19</v>
      </c>
    </row>
    <row r="22" spans="1:12" x14ac:dyDescent="0.25">
      <c r="A22" s="35" t="s">
        <v>83</v>
      </c>
      <c r="B22" s="36" t="s">
        <v>105</v>
      </c>
      <c r="C22" s="36" t="s">
        <v>106</v>
      </c>
      <c r="D22" s="36" t="s">
        <v>17</v>
      </c>
      <c r="E22" s="36" t="s">
        <v>107</v>
      </c>
      <c r="F22" s="36" t="s">
        <v>19</v>
      </c>
      <c r="G22" s="37">
        <v>4</v>
      </c>
      <c r="H22" s="38">
        <v>125.78201</v>
      </c>
      <c r="I22" s="38">
        <v>503.13</v>
      </c>
      <c r="J22" s="37" t="s">
        <v>88</v>
      </c>
      <c r="K22" s="39" t="str">
        <f>RIGHT(J22,15)</f>
        <v>(01/S&lt;2/PV/COB)</v>
      </c>
      <c r="L22" s="1" t="s">
        <v>19</v>
      </c>
    </row>
    <row r="23" spans="1:12" x14ac:dyDescent="0.25">
      <c r="A23" s="35" t="s">
        <v>83</v>
      </c>
      <c r="B23" s="36" t="s">
        <v>108</v>
      </c>
      <c r="C23" s="36" t="s">
        <v>109</v>
      </c>
      <c r="D23" s="36" t="s">
        <v>94</v>
      </c>
      <c r="E23" s="36" t="s">
        <v>110</v>
      </c>
      <c r="F23" s="36" t="s">
        <v>19</v>
      </c>
      <c r="G23" s="37">
        <v>20</v>
      </c>
      <c r="H23" s="38">
        <v>13</v>
      </c>
      <c r="I23" s="38">
        <v>260</v>
      </c>
      <c r="J23" s="37" t="s">
        <v>88</v>
      </c>
      <c r="K23" s="39" t="str">
        <f>RIGHT(J23,15)</f>
        <v>(01/S&lt;2/PV/COB)</v>
      </c>
      <c r="L23" s="1" t="s">
        <v>19</v>
      </c>
    </row>
    <row r="24" spans="1:12" ht="30.75" customHeight="1" x14ac:dyDescent="0.3">
      <c r="A24" s="35"/>
      <c r="B24" s="36"/>
      <c r="C24" s="36"/>
      <c r="D24" s="36"/>
      <c r="E24" s="40" t="s">
        <v>282</v>
      </c>
      <c r="F24" s="41"/>
      <c r="G24" s="42"/>
      <c r="H24" s="43"/>
      <c r="I24" s="44">
        <f>SUM(I2:I23)</f>
        <v>280977.44999999995</v>
      </c>
      <c r="J24" s="37"/>
      <c r="K24" s="39"/>
      <c r="L24" s="1"/>
    </row>
    <row r="25" spans="1:12" x14ac:dyDescent="0.25">
      <c r="A25" s="35"/>
      <c r="B25" s="36"/>
      <c r="C25" s="36"/>
      <c r="D25" s="36"/>
      <c r="E25" s="36"/>
      <c r="F25" s="36"/>
      <c r="G25" s="37"/>
      <c r="H25" s="38"/>
      <c r="I25" s="38"/>
      <c r="J25" s="37"/>
      <c r="K25" s="39"/>
      <c r="L25" s="1"/>
    </row>
    <row r="26" spans="1:12" x14ac:dyDescent="0.25">
      <c r="A26" s="35" t="s">
        <v>225</v>
      </c>
      <c r="B26" s="36" t="s">
        <v>226</v>
      </c>
      <c r="C26" s="36" t="s">
        <v>215</v>
      </c>
      <c r="D26" s="36" t="s">
        <v>216</v>
      </c>
      <c r="E26" s="36" t="s">
        <v>217</v>
      </c>
      <c r="F26" s="36" t="s">
        <v>19</v>
      </c>
      <c r="G26" s="37">
        <v>1</v>
      </c>
      <c r="H26" s="38">
        <v>450</v>
      </c>
      <c r="I26" s="38">
        <v>450</v>
      </c>
      <c r="J26" s="37" t="s">
        <v>227</v>
      </c>
      <c r="K26" s="39" t="str">
        <f>RIGHT(J26,11)</f>
        <v>(02/S&lt;2/PV)</v>
      </c>
      <c r="L26" s="1" t="s">
        <v>19</v>
      </c>
    </row>
    <row r="27" spans="1:12" x14ac:dyDescent="0.25">
      <c r="A27" s="35" t="s">
        <v>225</v>
      </c>
      <c r="B27" s="36" t="s">
        <v>228</v>
      </c>
      <c r="C27" s="36" t="s">
        <v>220</v>
      </c>
      <c r="D27" s="36" t="s">
        <v>216</v>
      </c>
      <c r="E27" s="36" t="s">
        <v>221</v>
      </c>
      <c r="F27" s="36" t="s">
        <v>19</v>
      </c>
      <c r="G27" s="37">
        <v>1</v>
      </c>
      <c r="H27" s="38">
        <v>100</v>
      </c>
      <c r="I27" s="38">
        <v>100</v>
      </c>
      <c r="J27" s="37" t="s">
        <v>227</v>
      </c>
      <c r="K27" s="39" t="str">
        <f>RIGHT(J27,11)</f>
        <v>(02/S&lt;2/PV)</v>
      </c>
      <c r="L27" s="1" t="s">
        <v>19</v>
      </c>
    </row>
    <row r="28" spans="1:12" x14ac:dyDescent="0.25">
      <c r="A28" s="35" t="s">
        <v>225</v>
      </c>
      <c r="B28" s="36" t="s">
        <v>229</v>
      </c>
      <c r="C28" s="36" t="s">
        <v>223</v>
      </c>
      <c r="D28" s="36" t="s">
        <v>216</v>
      </c>
      <c r="E28" s="36" t="s">
        <v>224</v>
      </c>
      <c r="F28" s="36" t="s">
        <v>19</v>
      </c>
      <c r="G28" s="37">
        <v>1</v>
      </c>
      <c r="H28" s="38">
        <v>450</v>
      </c>
      <c r="I28" s="38">
        <v>450</v>
      </c>
      <c r="J28" s="37" t="s">
        <v>227</v>
      </c>
      <c r="K28" s="39" t="str">
        <f>RIGHT(J28,11)</f>
        <v>(02/S&lt;2/PV)</v>
      </c>
      <c r="L28" s="1" t="s">
        <v>19</v>
      </c>
    </row>
    <row r="29" spans="1:12" x14ac:dyDescent="0.25">
      <c r="A29" s="35" t="s">
        <v>187</v>
      </c>
      <c r="B29" s="36" t="s">
        <v>188</v>
      </c>
      <c r="C29" s="36" t="s">
        <v>166</v>
      </c>
      <c r="D29" s="36" t="s">
        <v>167</v>
      </c>
      <c r="E29" s="36" t="s">
        <v>168</v>
      </c>
      <c r="F29" s="36" t="s">
        <v>19</v>
      </c>
      <c r="G29" s="37">
        <v>4</v>
      </c>
      <c r="H29" s="38">
        <v>88.567210000000003</v>
      </c>
      <c r="I29" s="38">
        <v>354.27</v>
      </c>
      <c r="J29" s="37" t="s">
        <v>189</v>
      </c>
      <c r="K29" s="39" t="str">
        <f>RIGHT(J29,11)</f>
        <v>(02/S&lt;2/PV)</v>
      </c>
      <c r="L29" s="1" t="s">
        <v>19</v>
      </c>
    </row>
    <row r="30" spans="1:12" x14ac:dyDescent="0.25">
      <c r="A30" s="35" t="s">
        <v>54</v>
      </c>
      <c r="B30" s="36" t="s">
        <v>55</v>
      </c>
      <c r="C30" s="36" t="s">
        <v>56</v>
      </c>
      <c r="D30" s="36" t="s">
        <v>39</v>
      </c>
      <c r="E30" s="36" t="s">
        <v>57</v>
      </c>
      <c r="F30" s="36" t="s">
        <v>58</v>
      </c>
      <c r="G30" s="37">
        <v>38</v>
      </c>
      <c r="H30" s="38">
        <v>60</v>
      </c>
      <c r="I30" s="38">
        <v>2280</v>
      </c>
      <c r="J30" s="37" t="s">
        <v>59</v>
      </c>
      <c r="K30" s="39" t="str">
        <f>RIGHT(J30,11)</f>
        <v>(02/S&lt;2/PV)</v>
      </c>
      <c r="L30" s="1" t="s">
        <v>19</v>
      </c>
    </row>
    <row r="31" spans="1:12" x14ac:dyDescent="0.25">
      <c r="A31" s="35" t="s">
        <v>111</v>
      </c>
      <c r="B31" s="36" t="s">
        <v>112</v>
      </c>
      <c r="C31" s="36" t="s">
        <v>113</v>
      </c>
      <c r="D31" s="36" t="s">
        <v>17</v>
      </c>
      <c r="E31" s="36" t="s">
        <v>114</v>
      </c>
      <c r="F31" s="36" t="s">
        <v>19</v>
      </c>
      <c r="G31" s="37">
        <v>28</v>
      </c>
      <c r="H31" s="38">
        <v>310</v>
      </c>
      <c r="I31" s="38">
        <v>8680</v>
      </c>
      <c r="J31" s="37" t="s">
        <v>115</v>
      </c>
      <c r="K31" s="39" t="str">
        <f>RIGHT(J31,11)</f>
        <v>(02/S&lt;2/PV)</v>
      </c>
      <c r="L31" s="1" t="s">
        <v>19</v>
      </c>
    </row>
    <row r="32" spans="1:12" ht="39.75" customHeight="1" x14ac:dyDescent="0.3">
      <c r="A32" s="35"/>
      <c r="B32" s="36"/>
      <c r="C32" s="36"/>
      <c r="D32" s="36"/>
      <c r="E32" s="40" t="s">
        <v>283</v>
      </c>
      <c r="F32" s="41"/>
      <c r="G32" s="42"/>
      <c r="H32" s="43"/>
      <c r="I32" s="44">
        <f>SUM(I26:I31)</f>
        <v>12314.27</v>
      </c>
      <c r="J32" s="37"/>
      <c r="K32" s="39"/>
      <c r="L32" s="1"/>
    </row>
    <row r="33" spans="1:12" x14ac:dyDescent="0.25">
      <c r="A33" s="35"/>
      <c r="B33" s="36"/>
      <c r="C33" s="36"/>
      <c r="D33" s="36"/>
      <c r="E33" s="36"/>
      <c r="F33" s="36"/>
      <c r="G33" s="37"/>
      <c r="H33" s="38"/>
      <c r="I33" s="38"/>
      <c r="J33" s="37"/>
      <c r="K33" s="39"/>
      <c r="L33" s="1"/>
    </row>
    <row r="34" spans="1:12" x14ac:dyDescent="0.25">
      <c r="A34" s="35" t="s">
        <v>28</v>
      </c>
      <c r="B34" s="36" t="s">
        <v>29</v>
      </c>
      <c r="C34" s="36" t="s">
        <v>30</v>
      </c>
      <c r="D34" s="36" t="s">
        <v>17</v>
      </c>
      <c r="E34" s="36" t="s">
        <v>31</v>
      </c>
      <c r="F34" s="36" t="s">
        <v>19</v>
      </c>
      <c r="G34" s="37">
        <v>2</v>
      </c>
      <c r="H34" s="38">
        <v>1028.47676</v>
      </c>
      <c r="I34" s="38">
        <v>2056.9499999999998</v>
      </c>
      <c r="J34" s="37" t="s">
        <v>32</v>
      </c>
      <c r="K34" s="39" t="str">
        <f>RIGHT(J34,11)</f>
        <v>(03/NHS/PV)</v>
      </c>
      <c r="L34" s="1" t="s">
        <v>19</v>
      </c>
    </row>
    <row r="35" spans="1:12" x14ac:dyDescent="0.25">
      <c r="A35" s="35" t="s">
        <v>22</v>
      </c>
      <c r="B35" s="36" t="s">
        <v>23</v>
      </c>
      <c r="C35" s="36" t="s">
        <v>16</v>
      </c>
      <c r="D35" s="36" t="s">
        <v>17</v>
      </c>
      <c r="E35" s="36" t="s">
        <v>18</v>
      </c>
      <c r="F35" s="36" t="s">
        <v>19</v>
      </c>
      <c r="G35" s="37">
        <v>333</v>
      </c>
      <c r="H35" s="38">
        <v>1</v>
      </c>
      <c r="I35" s="38">
        <v>333</v>
      </c>
      <c r="J35" s="37" t="s">
        <v>24</v>
      </c>
      <c r="K35" s="39" t="str">
        <f>RIGHT(J35,11)</f>
        <v>(03/NHS/PV)</v>
      </c>
      <c r="L35" s="1" t="s">
        <v>19</v>
      </c>
    </row>
    <row r="36" spans="1:12" x14ac:dyDescent="0.25">
      <c r="A36" s="35" t="s">
        <v>230</v>
      </c>
      <c r="B36" s="36" t="s">
        <v>231</v>
      </c>
      <c r="C36" s="36" t="s">
        <v>215</v>
      </c>
      <c r="D36" s="36" t="s">
        <v>216</v>
      </c>
      <c r="E36" s="36" t="s">
        <v>217</v>
      </c>
      <c r="F36" s="36" t="s">
        <v>19</v>
      </c>
      <c r="G36" s="37">
        <v>1</v>
      </c>
      <c r="H36" s="38">
        <v>3800</v>
      </c>
      <c r="I36" s="38">
        <v>3800</v>
      </c>
      <c r="J36" s="37" t="s">
        <v>232</v>
      </c>
      <c r="K36" s="39" t="str">
        <f>RIGHT(J36,11)</f>
        <v>(03/NHS/PV)</v>
      </c>
      <c r="L36" s="1" t="s">
        <v>19</v>
      </c>
    </row>
    <row r="37" spans="1:12" x14ac:dyDescent="0.25">
      <c r="A37" s="35" t="s">
        <v>230</v>
      </c>
      <c r="B37" s="36" t="s">
        <v>233</v>
      </c>
      <c r="C37" s="36" t="s">
        <v>220</v>
      </c>
      <c r="D37" s="36" t="s">
        <v>216</v>
      </c>
      <c r="E37" s="36" t="s">
        <v>221</v>
      </c>
      <c r="F37" s="36" t="s">
        <v>19</v>
      </c>
      <c r="G37" s="37">
        <v>1</v>
      </c>
      <c r="H37" s="38">
        <v>1000</v>
      </c>
      <c r="I37" s="38">
        <v>1000</v>
      </c>
      <c r="J37" s="37" t="s">
        <v>232</v>
      </c>
      <c r="K37" s="39" t="str">
        <f>RIGHT(J37,11)</f>
        <v>(03/NHS/PV)</v>
      </c>
      <c r="L37" s="1" t="s">
        <v>19</v>
      </c>
    </row>
    <row r="38" spans="1:12" x14ac:dyDescent="0.25">
      <c r="A38" s="35" t="s">
        <v>230</v>
      </c>
      <c r="B38" s="36" t="s">
        <v>234</v>
      </c>
      <c r="C38" s="36" t="s">
        <v>223</v>
      </c>
      <c r="D38" s="36" t="s">
        <v>216</v>
      </c>
      <c r="E38" s="36" t="s">
        <v>224</v>
      </c>
      <c r="F38" s="36" t="s">
        <v>19</v>
      </c>
      <c r="G38" s="37">
        <v>1</v>
      </c>
      <c r="H38" s="38">
        <v>3800</v>
      </c>
      <c r="I38" s="38">
        <v>3800</v>
      </c>
      <c r="J38" s="37" t="s">
        <v>232</v>
      </c>
      <c r="K38" s="39" t="str">
        <f>RIGHT(J38,11)</f>
        <v>(03/NHS/PV)</v>
      </c>
      <c r="L38" s="1" t="s">
        <v>19</v>
      </c>
    </row>
    <row r="39" spans="1:12" x14ac:dyDescent="0.25">
      <c r="A39" s="35" t="s">
        <v>190</v>
      </c>
      <c r="B39" s="36" t="s">
        <v>191</v>
      </c>
      <c r="C39" s="36" t="s">
        <v>166</v>
      </c>
      <c r="D39" s="36" t="s">
        <v>167</v>
      </c>
      <c r="E39" s="36" t="s">
        <v>168</v>
      </c>
      <c r="F39" s="36" t="s">
        <v>19</v>
      </c>
      <c r="G39" s="37">
        <v>15</v>
      </c>
      <c r="H39" s="38">
        <v>88.567210000000003</v>
      </c>
      <c r="I39" s="38">
        <v>1328.51</v>
      </c>
      <c r="J39" s="37" t="s">
        <v>192</v>
      </c>
      <c r="K39" s="39" t="str">
        <f>RIGHT(J39,11)</f>
        <v>(03/NHS/PV)</v>
      </c>
      <c r="L39" s="1" t="s">
        <v>19</v>
      </c>
    </row>
    <row r="40" spans="1:12" x14ac:dyDescent="0.25">
      <c r="A40" s="35" t="s">
        <v>190</v>
      </c>
      <c r="B40" s="36" t="s">
        <v>193</v>
      </c>
      <c r="C40" s="36" t="s">
        <v>171</v>
      </c>
      <c r="D40" s="36" t="s">
        <v>172</v>
      </c>
      <c r="E40" s="36" t="s">
        <v>173</v>
      </c>
      <c r="F40" s="36" t="s">
        <v>19</v>
      </c>
      <c r="G40" s="37">
        <v>1</v>
      </c>
      <c r="H40" s="38">
        <v>1000</v>
      </c>
      <c r="I40" s="38">
        <v>1000</v>
      </c>
      <c r="J40" s="37" t="s">
        <v>192</v>
      </c>
      <c r="K40" s="39" t="str">
        <f>RIGHT(J40,11)</f>
        <v>(03/NHS/PV)</v>
      </c>
      <c r="L40" s="1" t="s">
        <v>19</v>
      </c>
    </row>
    <row r="41" spans="1:12" x14ac:dyDescent="0.25">
      <c r="A41" s="35" t="s">
        <v>190</v>
      </c>
      <c r="B41" s="36" t="s">
        <v>194</v>
      </c>
      <c r="C41" s="36" t="s">
        <v>195</v>
      </c>
      <c r="D41" s="36" t="s">
        <v>86</v>
      </c>
      <c r="E41" s="36" t="s">
        <v>196</v>
      </c>
      <c r="F41" s="36" t="s">
        <v>19</v>
      </c>
      <c r="G41" s="37">
        <v>1</v>
      </c>
      <c r="H41" s="38">
        <v>758.34992999999997</v>
      </c>
      <c r="I41" s="38">
        <v>758.35</v>
      </c>
      <c r="J41" s="37" t="s">
        <v>192</v>
      </c>
      <c r="K41" s="39" t="str">
        <f>RIGHT(J41,11)</f>
        <v>(03/NHS/PV)</v>
      </c>
      <c r="L41" s="1" t="s">
        <v>19</v>
      </c>
    </row>
    <row r="42" spans="1:12" x14ac:dyDescent="0.25">
      <c r="A42" s="35" t="s">
        <v>190</v>
      </c>
      <c r="B42" s="36" t="s">
        <v>197</v>
      </c>
      <c r="C42" s="36" t="s">
        <v>175</v>
      </c>
      <c r="D42" s="36" t="s">
        <v>86</v>
      </c>
      <c r="E42" s="36" t="s">
        <v>176</v>
      </c>
      <c r="F42" s="36" t="s">
        <v>19</v>
      </c>
      <c r="G42" s="37">
        <v>0.16</v>
      </c>
      <c r="H42" s="38">
        <v>1740.48127</v>
      </c>
      <c r="I42" s="38">
        <v>278.48</v>
      </c>
      <c r="J42" s="37" t="s">
        <v>192</v>
      </c>
      <c r="K42" s="39" t="str">
        <f>RIGHT(J42,11)</f>
        <v>(03/NHS/PV)</v>
      </c>
      <c r="L42" s="1" t="s">
        <v>19</v>
      </c>
    </row>
    <row r="43" spans="1:12" x14ac:dyDescent="0.25">
      <c r="A43" s="35" t="s">
        <v>190</v>
      </c>
      <c r="B43" s="36" t="s">
        <v>198</v>
      </c>
      <c r="C43" s="36" t="s">
        <v>178</v>
      </c>
      <c r="D43" s="36" t="s">
        <v>94</v>
      </c>
      <c r="E43" s="36" t="s">
        <v>179</v>
      </c>
      <c r="F43" s="36" t="s">
        <v>19</v>
      </c>
      <c r="G43" s="37">
        <v>659.01</v>
      </c>
      <c r="H43" s="38">
        <v>0.83204999999999996</v>
      </c>
      <c r="I43" s="38">
        <v>548.33000000000004</v>
      </c>
      <c r="J43" s="37" t="s">
        <v>192</v>
      </c>
      <c r="K43" s="39" t="str">
        <f>RIGHT(J43,11)</f>
        <v>(03/NHS/PV)</v>
      </c>
      <c r="L43" s="1" t="s">
        <v>19</v>
      </c>
    </row>
    <row r="44" spans="1:12" x14ac:dyDescent="0.25">
      <c r="A44" s="35" t="s">
        <v>190</v>
      </c>
      <c r="B44" s="36" t="s">
        <v>199</v>
      </c>
      <c r="C44" s="36" t="s">
        <v>181</v>
      </c>
      <c r="D44" s="36" t="s">
        <v>94</v>
      </c>
      <c r="E44" s="36" t="s">
        <v>182</v>
      </c>
      <c r="F44" s="36" t="s">
        <v>19</v>
      </c>
      <c r="G44" s="37">
        <v>39</v>
      </c>
      <c r="H44" s="38">
        <v>3.8703400000000001</v>
      </c>
      <c r="I44" s="38">
        <v>150.94</v>
      </c>
      <c r="J44" s="37" t="s">
        <v>192</v>
      </c>
      <c r="K44" s="39" t="str">
        <f>RIGHT(J44,11)</f>
        <v>(03/NHS/PV)</v>
      </c>
      <c r="L44" s="1" t="s">
        <v>19</v>
      </c>
    </row>
    <row r="45" spans="1:12" x14ac:dyDescent="0.25">
      <c r="A45" s="35" t="s">
        <v>190</v>
      </c>
      <c r="B45" s="36" t="s">
        <v>200</v>
      </c>
      <c r="C45" s="36" t="s">
        <v>184</v>
      </c>
      <c r="D45" s="36" t="s">
        <v>185</v>
      </c>
      <c r="E45" s="36" t="s">
        <v>186</v>
      </c>
      <c r="F45" s="36" t="s">
        <v>19</v>
      </c>
      <c r="G45" s="37">
        <v>1.5</v>
      </c>
      <c r="H45" s="38">
        <v>28.158809999999999</v>
      </c>
      <c r="I45" s="38">
        <v>42.24</v>
      </c>
      <c r="J45" s="37" t="s">
        <v>192</v>
      </c>
      <c r="K45" s="39" t="str">
        <f>RIGHT(J45,11)</f>
        <v>(03/NHS/PV)</v>
      </c>
      <c r="L45" s="1" t="s">
        <v>19</v>
      </c>
    </row>
    <row r="46" spans="1:12" x14ac:dyDescent="0.25">
      <c r="A46" s="35" t="s">
        <v>60</v>
      </c>
      <c r="B46" s="36" t="s">
        <v>61</v>
      </c>
      <c r="C46" s="36" t="s">
        <v>38</v>
      </c>
      <c r="D46" s="36" t="s">
        <v>39</v>
      </c>
      <c r="E46" s="36" t="s">
        <v>40</v>
      </c>
      <c r="F46" s="36" t="s">
        <v>41</v>
      </c>
      <c r="G46" s="37">
        <v>6457</v>
      </c>
      <c r="H46" s="38">
        <v>2.5478000000000001</v>
      </c>
      <c r="I46" s="38">
        <v>16451.14</v>
      </c>
      <c r="J46" s="37" t="s">
        <v>62</v>
      </c>
      <c r="K46" s="39" t="str">
        <f>RIGHT(J46,11)</f>
        <v>(03/NHS/PV)</v>
      </c>
      <c r="L46" s="1" t="s">
        <v>19</v>
      </c>
    </row>
    <row r="47" spans="1:12" x14ac:dyDescent="0.25">
      <c r="A47" s="35" t="s">
        <v>60</v>
      </c>
      <c r="B47" s="36" t="s">
        <v>63</v>
      </c>
      <c r="C47" s="36" t="s">
        <v>44</v>
      </c>
      <c r="D47" s="36" t="s">
        <v>45</v>
      </c>
      <c r="E47" s="36" t="s">
        <v>46</v>
      </c>
      <c r="F47" s="36" t="s">
        <v>19</v>
      </c>
      <c r="G47" s="37">
        <v>554</v>
      </c>
      <c r="H47" s="38">
        <v>3.3186900000000001</v>
      </c>
      <c r="I47" s="38">
        <v>1838.55</v>
      </c>
      <c r="J47" s="37" t="s">
        <v>62</v>
      </c>
      <c r="K47" s="39" t="str">
        <f>RIGHT(J47,11)</f>
        <v>(03/NHS/PV)</v>
      </c>
      <c r="L47" s="1" t="s">
        <v>19</v>
      </c>
    </row>
    <row r="48" spans="1:12" x14ac:dyDescent="0.25">
      <c r="A48" s="35" t="s">
        <v>60</v>
      </c>
      <c r="B48" s="36" t="s">
        <v>64</v>
      </c>
      <c r="C48" s="36" t="s">
        <v>48</v>
      </c>
      <c r="D48" s="36" t="s">
        <v>49</v>
      </c>
      <c r="E48" s="36" t="s">
        <v>50</v>
      </c>
      <c r="F48" s="36" t="s">
        <v>19</v>
      </c>
      <c r="G48" s="37">
        <v>264</v>
      </c>
      <c r="H48" s="38">
        <v>207.71594999999999</v>
      </c>
      <c r="I48" s="38">
        <v>54837.01</v>
      </c>
      <c r="J48" s="37" t="s">
        <v>62</v>
      </c>
      <c r="K48" s="39" t="str">
        <f>RIGHT(J48,11)</f>
        <v>(03/NHS/PV)</v>
      </c>
      <c r="L48" s="1" t="s">
        <v>19</v>
      </c>
    </row>
    <row r="49" spans="1:12" x14ac:dyDescent="0.25">
      <c r="A49" s="35" t="s">
        <v>60</v>
      </c>
      <c r="B49" s="36" t="s">
        <v>65</v>
      </c>
      <c r="C49" s="36" t="s">
        <v>52</v>
      </c>
      <c r="D49" s="36" t="s">
        <v>49</v>
      </c>
      <c r="E49" s="36" t="s">
        <v>53</v>
      </c>
      <c r="F49" s="36" t="s">
        <v>19</v>
      </c>
      <c r="G49" s="37">
        <v>8</v>
      </c>
      <c r="H49" s="38">
        <v>326.65987999999999</v>
      </c>
      <c r="I49" s="38">
        <v>2613.2800000000002</v>
      </c>
      <c r="J49" s="37" t="s">
        <v>62</v>
      </c>
      <c r="K49" s="39" t="str">
        <f>RIGHT(J49,11)</f>
        <v>(03/NHS/PV)</v>
      </c>
      <c r="L49" s="1" t="s">
        <v>19</v>
      </c>
    </row>
    <row r="50" spans="1:12" x14ac:dyDescent="0.25">
      <c r="A50" s="35" t="s">
        <v>116</v>
      </c>
      <c r="B50" s="36" t="s">
        <v>117</v>
      </c>
      <c r="C50" s="36" t="s">
        <v>85</v>
      </c>
      <c r="D50" s="36" t="s">
        <v>86</v>
      </c>
      <c r="E50" s="36" t="s">
        <v>87</v>
      </c>
      <c r="F50" s="36" t="s">
        <v>19</v>
      </c>
      <c r="G50" s="37">
        <v>7.0000000000000007E-2</v>
      </c>
      <c r="H50" s="38">
        <v>4150.8106699999998</v>
      </c>
      <c r="I50" s="38">
        <v>290.56</v>
      </c>
      <c r="J50" s="37" t="s">
        <v>118</v>
      </c>
      <c r="K50" s="39" t="str">
        <f>RIGHT(J50,11)</f>
        <v>(03/NHS/PV)</v>
      </c>
      <c r="L50" s="1" t="s">
        <v>19</v>
      </c>
    </row>
    <row r="51" spans="1:12" x14ac:dyDescent="0.25">
      <c r="A51" s="35" t="s">
        <v>116</v>
      </c>
      <c r="B51" s="36" t="s">
        <v>119</v>
      </c>
      <c r="C51" s="36" t="s">
        <v>120</v>
      </c>
      <c r="D51" s="36" t="s">
        <v>86</v>
      </c>
      <c r="E51" s="36" t="s">
        <v>121</v>
      </c>
      <c r="F51" s="36" t="s">
        <v>19</v>
      </c>
      <c r="G51" s="37">
        <v>0.38</v>
      </c>
      <c r="H51" s="38">
        <v>1924.49866</v>
      </c>
      <c r="I51" s="38">
        <v>731.31</v>
      </c>
      <c r="J51" s="37" t="s">
        <v>118</v>
      </c>
      <c r="K51" s="39" t="str">
        <f>RIGHT(J51,11)</f>
        <v>(03/NHS/PV)</v>
      </c>
      <c r="L51" s="1" t="s">
        <v>19</v>
      </c>
    </row>
    <row r="52" spans="1:12" x14ac:dyDescent="0.25">
      <c r="A52" s="35" t="s">
        <v>116</v>
      </c>
      <c r="B52" s="36" t="s">
        <v>122</v>
      </c>
      <c r="C52" s="36" t="s">
        <v>90</v>
      </c>
      <c r="D52" s="36" t="s">
        <v>86</v>
      </c>
      <c r="E52" s="36" t="s">
        <v>91</v>
      </c>
      <c r="F52" s="36" t="s">
        <v>19</v>
      </c>
      <c r="G52" s="37">
        <v>0.14000000000000001</v>
      </c>
      <c r="H52" s="38">
        <v>6928.4914200000003</v>
      </c>
      <c r="I52" s="38">
        <v>969.99</v>
      </c>
      <c r="J52" s="37" t="s">
        <v>118</v>
      </c>
      <c r="K52" s="39" t="str">
        <f>RIGHT(J52,11)</f>
        <v>(03/NHS/PV)</v>
      </c>
      <c r="L52" s="1" t="s">
        <v>19</v>
      </c>
    </row>
    <row r="53" spans="1:12" x14ac:dyDescent="0.25">
      <c r="A53" s="35" t="s">
        <v>116</v>
      </c>
      <c r="B53" s="36" t="s">
        <v>123</v>
      </c>
      <c r="C53" s="36" t="s">
        <v>93</v>
      </c>
      <c r="D53" s="36" t="s">
        <v>94</v>
      </c>
      <c r="E53" s="36" t="s">
        <v>95</v>
      </c>
      <c r="F53" s="36" t="s">
        <v>19</v>
      </c>
      <c r="G53" s="37">
        <v>562.01</v>
      </c>
      <c r="H53" s="38">
        <v>1.6380399999999999</v>
      </c>
      <c r="I53" s="38">
        <v>920.59</v>
      </c>
      <c r="J53" s="37" t="s">
        <v>118</v>
      </c>
      <c r="K53" s="39" t="str">
        <f>RIGHT(J53,11)</f>
        <v>(03/NHS/PV)</v>
      </c>
      <c r="L53" s="1" t="s">
        <v>19</v>
      </c>
    </row>
    <row r="54" spans="1:12" x14ac:dyDescent="0.25">
      <c r="A54" s="35" t="s">
        <v>116</v>
      </c>
      <c r="B54" s="36" t="s">
        <v>124</v>
      </c>
      <c r="C54" s="36" t="s">
        <v>100</v>
      </c>
      <c r="D54" s="36" t="s">
        <v>94</v>
      </c>
      <c r="E54" s="36" t="s">
        <v>101</v>
      </c>
      <c r="F54" s="36" t="s">
        <v>19</v>
      </c>
      <c r="G54" s="37">
        <v>299</v>
      </c>
      <c r="H54" s="38">
        <v>3.6288</v>
      </c>
      <c r="I54" s="38">
        <v>1085.01</v>
      </c>
      <c r="J54" s="37" t="s">
        <v>118</v>
      </c>
      <c r="K54" s="39" t="str">
        <f>RIGHT(J54,11)</f>
        <v>(03/NHS/PV)</v>
      </c>
      <c r="L54" s="1" t="s">
        <v>19</v>
      </c>
    </row>
    <row r="55" spans="1:12" x14ac:dyDescent="0.25">
      <c r="A55" s="35" t="s">
        <v>116</v>
      </c>
      <c r="B55" s="36" t="s">
        <v>125</v>
      </c>
      <c r="C55" s="36" t="s">
        <v>126</v>
      </c>
      <c r="D55" s="36" t="s">
        <v>17</v>
      </c>
      <c r="E55" s="36" t="s">
        <v>127</v>
      </c>
      <c r="F55" s="36" t="s">
        <v>19</v>
      </c>
      <c r="G55" s="37">
        <v>1</v>
      </c>
      <c r="H55" s="38">
        <v>616.25468999999998</v>
      </c>
      <c r="I55" s="38">
        <v>616.25</v>
      </c>
      <c r="J55" s="37" t="s">
        <v>118</v>
      </c>
      <c r="K55" s="39" t="str">
        <f>RIGHT(J55,11)</f>
        <v>(03/NHS/PV)</v>
      </c>
      <c r="L55" s="1" t="s">
        <v>19</v>
      </c>
    </row>
    <row r="56" spans="1:12" x14ac:dyDescent="0.25">
      <c r="A56" s="35" t="s">
        <v>116</v>
      </c>
      <c r="B56" s="36" t="s">
        <v>128</v>
      </c>
      <c r="C56" s="36" t="s">
        <v>106</v>
      </c>
      <c r="D56" s="36" t="s">
        <v>17</v>
      </c>
      <c r="E56" s="36" t="s">
        <v>107</v>
      </c>
      <c r="F56" s="36" t="s">
        <v>19</v>
      </c>
      <c r="G56" s="37">
        <v>1</v>
      </c>
      <c r="H56" s="38">
        <v>125.78201</v>
      </c>
      <c r="I56" s="38">
        <v>125.78</v>
      </c>
      <c r="J56" s="37" t="s">
        <v>118</v>
      </c>
      <c r="K56" s="39" t="str">
        <f>RIGHT(J56,11)</f>
        <v>(03/NHS/PV)</v>
      </c>
      <c r="L56" s="1" t="s">
        <v>19</v>
      </c>
    </row>
    <row r="57" spans="1:12" x14ac:dyDescent="0.25">
      <c r="A57" s="35" t="s">
        <v>116</v>
      </c>
      <c r="B57" s="36" t="s">
        <v>129</v>
      </c>
      <c r="C57" s="36" t="s">
        <v>130</v>
      </c>
      <c r="D57" s="36" t="s">
        <v>17</v>
      </c>
      <c r="E57" s="36" t="s">
        <v>131</v>
      </c>
      <c r="F57" s="36" t="s">
        <v>19</v>
      </c>
      <c r="G57" s="37">
        <v>1</v>
      </c>
      <c r="H57" s="38">
        <v>188.52233000000001</v>
      </c>
      <c r="I57" s="38">
        <v>188.52</v>
      </c>
      <c r="J57" s="37" t="s">
        <v>118</v>
      </c>
      <c r="K57" s="39" t="str">
        <f>RIGHT(J57,11)</f>
        <v>(03/NHS/PV)</v>
      </c>
      <c r="L57" s="1" t="s">
        <v>19</v>
      </c>
    </row>
    <row r="58" spans="1:12" x14ac:dyDescent="0.25">
      <c r="A58" s="35" t="s">
        <v>116</v>
      </c>
      <c r="B58" s="36" t="s">
        <v>132</v>
      </c>
      <c r="C58" s="36" t="s">
        <v>133</v>
      </c>
      <c r="D58" s="36" t="s">
        <v>86</v>
      </c>
      <c r="E58" s="36" t="s">
        <v>121</v>
      </c>
      <c r="F58" s="36" t="s">
        <v>19</v>
      </c>
      <c r="G58" s="37">
        <v>0.12</v>
      </c>
      <c r="H58" s="38">
        <v>2254.8448600000002</v>
      </c>
      <c r="I58" s="38">
        <v>270.58</v>
      </c>
      <c r="J58" s="37" t="s">
        <v>118</v>
      </c>
      <c r="K58" s="39" t="str">
        <f>RIGHT(J58,11)</f>
        <v>(03/NHS/PV)</v>
      </c>
      <c r="L58" s="1" t="s">
        <v>19</v>
      </c>
    </row>
    <row r="59" spans="1:12" x14ac:dyDescent="0.25">
      <c r="A59" s="35" t="s">
        <v>116</v>
      </c>
      <c r="B59" s="36" t="s">
        <v>134</v>
      </c>
      <c r="C59" s="36" t="s">
        <v>135</v>
      </c>
      <c r="D59" s="36" t="s">
        <v>86</v>
      </c>
      <c r="E59" s="36" t="s">
        <v>91</v>
      </c>
      <c r="F59" s="36" t="s">
        <v>19</v>
      </c>
      <c r="G59" s="37">
        <v>0.02</v>
      </c>
      <c r="H59" s="38">
        <v>39250.161119999997</v>
      </c>
      <c r="I59" s="38">
        <v>785</v>
      </c>
      <c r="J59" s="37" t="s">
        <v>118</v>
      </c>
      <c r="K59" s="39" t="str">
        <f>RIGHT(J59,11)</f>
        <v>(03/NHS/PV)</v>
      </c>
      <c r="L59" s="1" t="s">
        <v>19</v>
      </c>
    </row>
    <row r="60" spans="1:12" x14ac:dyDescent="0.25">
      <c r="A60" s="35" t="s">
        <v>116</v>
      </c>
      <c r="B60" s="36" t="s">
        <v>136</v>
      </c>
      <c r="C60" s="36" t="s">
        <v>137</v>
      </c>
      <c r="D60" s="36" t="s">
        <v>94</v>
      </c>
      <c r="E60" s="36" t="s">
        <v>95</v>
      </c>
      <c r="F60" s="36" t="s">
        <v>19</v>
      </c>
      <c r="G60" s="37">
        <v>97</v>
      </c>
      <c r="H60" s="38">
        <v>2.7160199999999999</v>
      </c>
      <c r="I60" s="38">
        <v>263.45</v>
      </c>
      <c r="J60" s="37" t="s">
        <v>118</v>
      </c>
      <c r="K60" s="39" t="str">
        <f>RIGHT(J60,11)</f>
        <v>(03/NHS/PV)</v>
      </c>
      <c r="L60" s="1" t="s">
        <v>19</v>
      </c>
    </row>
    <row r="61" spans="1:12" x14ac:dyDescent="0.25">
      <c r="A61" s="35" t="s">
        <v>116</v>
      </c>
      <c r="B61" s="36" t="s">
        <v>138</v>
      </c>
      <c r="C61" s="36" t="s">
        <v>139</v>
      </c>
      <c r="D61" s="36" t="s">
        <v>94</v>
      </c>
      <c r="E61" s="36" t="s">
        <v>98</v>
      </c>
      <c r="F61" s="36" t="s">
        <v>19</v>
      </c>
      <c r="G61" s="37">
        <v>39</v>
      </c>
      <c r="H61" s="38">
        <v>15.806940000000001</v>
      </c>
      <c r="I61" s="38">
        <v>616.47</v>
      </c>
      <c r="J61" s="37" t="s">
        <v>118</v>
      </c>
      <c r="K61" s="39" t="str">
        <f>RIGHT(J61,11)</f>
        <v>(03/NHS/PV)</v>
      </c>
      <c r="L61" s="1" t="s">
        <v>19</v>
      </c>
    </row>
    <row r="62" spans="1:12" x14ac:dyDescent="0.25">
      <c r="A62" s="35" t="s">
        <v>116</v>
      </c>
      <c r="B62" s="36" t="s">
        <v>140</v>
      </c>
      <c r="C62" s="36" t="s">
        <v>141</v>
      </c>
      <c r="D62" s="36" t="s">
        <v>94</v>
      </c>
      <c r="E62" s="36" t="s">
        <v>101</v>
      </c>
      <c r="F62" s="36" t="s">
        <v>19</v>
      </c>
      <c r="G62" s="37">
        <v>176</v>
      </c>
      <c r="H62" s="38">
        <v>8.7840399999999992</v>
      </c>
      <c r="I62" s="38">
        <v>1545.99</v>
      </c>
      <c r="J62" s="37" t="s">
        <v>118</v>
      </c>
      <c r="K62" s="39" t="str">
        <f>RIGHT(J62,11)</f>
        <v>(03/NHS/PV)</v>
      </c>
      <c r="L62" s="1" t="s">
        <v>19</v>
      </c>
    </row>
    <row r="63" spans="1:12" x14ac:dyDescent="0.25">
      <c r="A63" s="35" t="s">
        <v>116</v>
      </c>
      <c r="B63" s="36" t="s">
        <v>142</v>
      </c>
      <c r="C63" s="36" t="s">
        <v>143</v>
      </c>
      <c r="D63" s="36" t="s">
        <v>17</v>
      </c>
      <c r="E63" s="36" t="s">
        <v>107</v>
      </c>
      <c r="F63" s="36" t="s">
        <v>19</v>
      </c>
      <c r="G63" s="37">
        <v>1</v>
      </c>
      <c r="H63" s="38">
        <v>222.11243999999999</v>
      </c>
      <c r="I63" s="38">
        <v>222.11</v>
      </c>
      <c r="J63" s="37" t="s">
        <v>118</v>
      </c>
      <c r="K63" s="39" t="str">
        <f>RIGHT(J63,11)</f>
        <v>(03/NHS/PV)</v>
      </c>
      <c r="L63" s="1" t="s">
        <v>19</v>
      </c>
    </row>
    <row r="64" spans="1:12" x14ac:dyDescent="0.25">
      <c r="A64" s="35" t="s">
        <v>116</v>
      </c>
      <c r="B64" s="36" t="s">
        <v>144</v>
      </c>
      <c r="C64" s="36" t="s">
        <v>113</v>
      </c>
      <c r="D64" s="36" t="s">
        <v>17</v>
      </c>
      <c r="E64" s="36" t="s">
        <v>114</v>
      </c>
      <c r="F64" s="36" t="s">
        <v>19</v>
      </c>
      <c r="G64" s="37">
        <v>5</v>
      </c>
      <c r="H64" s="38">
        <v>310</v>
      </c>
      <c r="I64" s="38">
        <v>1550</v>
      </c>
      <c r="J64" s="37" t="s">
        <v>118</v>
      </c>
      <c r="K64" s="39" t="str">
        <f>RIGHT(J64,11)</f>
        <v>(03/NHS/PV)</v>
      </c>
      <c r="L64" s="1" t="s">
        <v>19</v>
      </c>
    </row>
    <row r="65" spans="1:12" x14ac:dyDescent="0.25">
      <c r="A65" s="35" t="s">
        <v>75</v>
      </c>
      <c r="B65" s="36" t="s">
        <v>76</v>
      </c>
      <c r="C65" s="36" t="s">
        <v>77</v>
      </c>
      <c r="D65" s="36" t="s">
        <v>17</v>
      </c>
      <c r="E65" s="36" t="s">
        <v>78</v>
      </c>
      <c r="F65" s="36" t="s">
        <v>19</v>
      </c>
      <c r="G65" s="37">
        <v>2</v>
      </c>
      <c r="H65" s="38">
        <v>900</v>
      </c>
      <c r="I65" s="38">
        <v>1800</v>
      </c>
      <c r="J65" s="37" t="s">
        <v>79</v>
      </c>
      <c r="K65" s="39" t="str">
        <f>RIGHT(J65,11)</f>
        <v>(03/NHS/PV)</v>
      </c>
      <c r="L65" s="1" t="s">
        <v>19</v>
      </c>
    </row>
    <row r="66" spans="1:12" ht="37.5" customHeight="1" x14ac:dyDescent="0.3">
      <c r="A66" s="35"/>
      <c r="B66" s="36"/>
      <c r="C66" s="36"/>
      <c r="D66" s="36"/>
      <c r="E66" s="40" t="s">
        <v>284</v>
      </c>
      <c r="F66" s="41"/>
      <c r="G66" s="42"/>
      <c r="H66" s="43"/>
      <c r="I66" s="44">
        <f>SUM(I34:I65)</f>
        <v>102818.39</v>
      </c>
      <c r="J66" s="37"/>
      <c r="K66" s="39"/>
      <c r="L66" s="1"/>
    </row>
    <row r="67" spans="1:12" x14ac:dyDescent="0.25">
      <c r="A67" s="35"/>
      <c r="B67" s="36"/>
      <c r="C67" s="36"/>
      <c r="D67" s="36"/>
      <c r="E67" s="36"/>
      <c r="F67" s="36"/>
      <c r="G67" s="37"/>
      <c r="H67" s="38"/>
      <c r="I67" s="38"/>
      <c r="J67" s="37"/>
      <c r="K67" s="39"/>
      <c r="L67" s="1"/>
    </row>
    <row r="68" spans="1:12" x14ac:dyDescent="0.25">
      <c r="A68" s="35" t="s">
        <v>235</v>
      </c>
      <c r="B68" s="36" t="s">
        <v>236</v>
      </c>
      <c r="C68" s="36" t="s">
        <v>215</v>
      </c>
      <c r="D68" s="36" t="s">
        <v>216</v>
      </c>
      <c r="E68" s="36" t="s">
        <v>217</v>
      </c>
      <c r="F68" s="36" t="s">
        <v>19</v>
      </c>
      <c r="G68" s="37">
        <v>1</v>
      </c>
      <c r="H68" s="38">
        <v>1000</v>
      </c>
      <c r="I68" s="38">
        <v>1000</v>
      </c>
      <c r="J68" s="37" t="s">
        <v>237</v>
      </c>
      <c r="K68" s="39" t="str">
        <f>RIGHT(J68,11)</f>
        <v>(04/NHS/PV)</v>
      </c>
      <c r="L68" s="1" t="s">
        <v>19</v>
      </c>
    </row>
    <row r="69" spans="1:12" x14ac:dyDescent="0.25">
      <c r="A69" s="35" t="s">
        <v>235</v>
      </c>
      <c r="B69" s="36" t="s">
        <v>238</v>
      </c>
      <c r="C69" s="36" t="s">
        <v>220</v>
      </c>
      <c r="D69" s="36" t="s">
        <v>216</v>
      </c>
      <c r="E69" s="36" t="s">
        <v>221</v>
      </c>
      <c r="F69" s="36" t="s">
        <v>19</v>
      </c>
      <c r="G69" s="37">
        <v>1</v>
      </c>
      <c r="H69" s="38">
        <v>250</v>
      </c>
      <c r="I69" s="38">
        <v>250</v>
      </c>
      <c r="J69" s="37" t="s">
        <v>237</v>
      </c>
      <c r="K69" s="39" t="str">
        <f>RIGHT(J69,11)</f>
        <v>(04/NHS/PV)</v>
      </c>
      <c r="L69" s="1" t="s">
        <v>19</v>
      </c>
    </row>
    <row r="70" spans="1:12" x14ac:dyDescent="0.25">
      <c r="A70" s="35" t="s">
        <v>235</v>
      </c>
      <c r="B70" s="36" t="s">
        <v>239</v>
      </c>
      <c r="C70" s="36" t="s">
        <v>223</v>
      </c>
      <c r="D70" s="36" t="s">
        <v>216</v>
      </c>
      <c r="E70" s="36" t="s">
        <v>224</v>
      </c>
      <c r="F70" s="36" t="s">
        <v>19</v>
      </c>
      <c r="G70" s="37">
        <v>1</v>
      </c>
      <c r="H70" s="38">
        <v>1000</v>
      </c>
      <c r="I70" s="38">
        <v>1000</v>
      </c>
      <c r="J70" s="37" t="s">
        <v>237</v>
      </c>
      <c r="K70" s="39" t="str">
        <f>RIGHT(J70,11)</f>
        <v>(04/NHS/PV)</v>
      </c>
      <c r="L70" s="1" t="s">
        <v>19</v>
      </c>
    </row>
    <row r="71" spans="1:12" x14ac:dyDescent="0.25">
      <c r="A71" s="35" t="s">
        <v>201</v>
      </c>
      <c r="B71" s="36" t="s">
        <v>202</v>
      </c>
      <c r="C71" s="36" t="s">
        <v>166</v>
      </c>
      <c r="D71" s="36" t="s">
        <v>167</v>
      </c>
      <c r="E71" s="36" t="s">
        <v>168</v>
      </c>
      <c r="F71" s="36" t="s">
        <v>19</v>
      </c>
      <c r="G71" s="37">
        <v>33</v>
      </c>
      <c r="H71" s="38">
        <v>88.567210000000003</v>
      </c>
      <c r="I71" s="38">
        <v>2922.72</v>
      </c>
      <c r="J71" s="37" t="s">
        <v>203</v>
      </c>
      <c r="K71" s="39" t="str">
        <f>RIGHT(J71,11)</f>
        <v>(04/NHS/PV)</v>
      </c>
      <c r="L71" s="1" t="s">
        <v>19</v>
      </c>
    </row>
    <row r="72" spans="1:12" x14ac:dyDescent="0.25">
      <c r="A72" s="35" t="s">
        <v>66</v>
      </c>
      <c r="B72" s="36" t="s">
        <v>67</v>
      </c>
      <c r="C72" s="36" t="s">
        <v>56</v>
      </c>
      <c r="D72" s="36" t="s">
        <v>39</v>
      </c>
      <c r="E72" s="36" t="s">
        <v>57</v>
      </c>
      <c r="F72" s="36" t="s">
        <v>58</v>
      </c>
      <c r="G72" s="37">
        <v>364</v>
      </c>
      <c r="H72" s="38">
        <v>60</v>
      </c>
      <c r="I72" s="38">
        <v>21840</v>
      </c>
      <c r="J72" s="37" t="s">
        <v>68</v>
      </c>
      <c r="K72" s="39" t="str">
        <f>RIGHT(J72,11)</f>
        <v>(04/NHS/PV)</v>
      </c>
      <c r="L72" s="1" t="s">
        <v>19</v>
      </c>
    </row>
    <row r="73" spans="1:12" ht="33" customHeight="1" x14ac:dyDescent="0.3">
      <c r="A73" s="35"/>
      <c r="B73" s="36"/>
      <c r="C73" s="36"/>
      <c r="D73" s="36"/>
      <c r="E73" s="40" t="s">
        <v>285</v>
      </c>
      <c r="F73" s="41"/>
      <c r="G73" s="42"/>
      <c r="H73" s="43"/>
      <c r="I73" s="44">
        <f>SUM(I68:I72)</f>
        <v>27012.720000000001</v>
      </c>
      <c r="J73" s="37"/>
      <c r="K73" s="39"/>
      <c r="L73" s="1"/>
    </row>
    <row r="74" spans="1:12" x14ac:dyDescent="0.25">
      <c r="A74" s="35"/>
      <c r="B74" s="36"/>
      <c r="C74" s="36"/>
      <c r="D74" s="36"/>
      <c r="E74" s="36"/>
      <c r="F74" s="36"/>
      <c r="G74" s="37"/>
      <c r="H74" s="38"/>
      <c r="I74" s="38"/>
      <c r="J74" s="37"/>
      <c r="K74" s="39"/>
      <c r="L74" s="1"/>
    </row>
    <row r="75" spans="1:12" x14ac:dyDescent="0.25">
      <c r="A75" s="35" t="s">
        <v>240</v>
      </c>
      <c r="B75" s="36" t="s">
        <v>241</v>
      </c>
      <c r="C75" s="36" t="s">
        <v>215</v>
      </c>
      <c r="D75" s="36" t="s">
        <v>216</v>
      </c>
      <c r="E75" s="36" t="s">
        <v>217</v>
      </c>
      <c r="F75" s="36" t="s">
        <v>19</v>
      </c>
      <c r="G75" s="37">
        <v>1</v>
      </c>
      <c r="H75" s="38">
        <v>750</v>
      </c>
      <c r="I75" s="38">
        <v>750</v>
      </c>
      <c r="J75" s="37" t="s">
        <v>242</v>
      </c>
      <c r="K75" s="39" t="str">
        <f>RIGHT(J75,11)</f>
        <v>(05/NHS/BR)</v>
      </c>
      <c r="L75" s="1" t="s">
        <v>19</v>
      </c>
    </row>
    <row r="76" spans="1:12" x14ac:dyDescent="0.25">
      <c r="A76" s="35" t="s">
        <v>240</v>
      </c>
      <c r="B76" s="36" t="s">
        <v>243</v>
      </c>
      <c r="C76" s="36" t="s">
        <v>220</v>
      </c>
      <c r="D76" s="36" t="s">
        <v>216</v>
      </c>
      <c r="E76" s="36" t="s">
        <v>221</v>
      </c>
      <c r="F76" s="36" t="s">
        <v>19</v>
      </c>
      <c r="G76" s="37">
        <v>1</v>
      </c>
      <c r="H76" s="38">
        <v>200</v>
      </c>
      <c r="I76" s="38">
        <v>200</v>
      </c>
      <c r="J76" s="37" t="s">
        <v>242</v>
      </c>
      <c r="K76" s="39" t="str">
        <f>RIGHT(J76,11)</f>
        <v>(05/NHS/BR)</v>
      </c>
      <c r="L76" s="1" t="s">
        <v>19</v>
      </c>
    </row>
    <row r="77" spans="1:12" x14ac:dyDescent="0.25">
      <c r="A77" s="35" t="s">
        <v>240</v>
      </c>
      <c r="B77" s="36" t="s">
        <v>244</v>
      </c>
      <c r="C77" s="36" t="s">
        <v>223</v>
      </c>
      <c r="D77" s="36" t="s">
        <v>216</v>
      </c>
      <c r="E77" s="36" t="s">
        <v>224</v>
      </c>
      <c r="F77" s="36" t="s">
        <v>19</v>
      </c>
      <c r="G77" s="37">
        <v>1</v>
      </c>
      <c r="H77" s="38">
        <v>750</v>
      </c>
      <c r="I77" s="38">
        <v>750</v>
      </c>
      <c r="J77" s="37" t="s">
        <v>242</v>
      </c>
      <c r="K77" s="39" t="str">
        <f>RIGHT(J77,11)</f>
        <v>(05/NHS/BR)</v>
      </c>
      <c r="L77" s="1" t="s">
        <v>19</v>
      </c>
    </row>
    <row r="78" spans="1:12" x14ac:dyDescent="0.25">
      <c r="A78" s="35" t="s">
        <v>204</v>
      </c>
      <c r="B78" s="36" t="s">
        <v>205</v>
      </c>
      <c r="C78" s="36" t="s">
        <v>166</v>
      </c>
      <c r="D78" s="36" t="s">
        <v>167</v>
      </c>
      <c r="E78" s="36" t="s">
        <v>168</v>
      </c>
      <c r="F78" s="36" t="s">
        <v>19</v>
      </c>
      <c r="G78" s="37">
        <v>8</v>
      </c>
      <c r="H78" s="38">
        <v>88.567210000000003</v>
      </c>
      <c r="I78" s="38">
        <v>708.54</v>
      </c>
      <c r="J78" s="37" t="s">
        <v>206</v>
      </c>
      <c r="K78" s="39" t="str">
        <f>RIGHT(J78,11)</f>
        <v>(05/NHS/BR)</v>
      </c>
      <c r="L78" s="1" t="s">
        <v>19</v>
      </c>
    </row>
    <row r="79" spans="1:12" x14ac:dyDescent="0.25">
      <c r="A79" s="35" t="s">
        <v>159</v>
      </c>
      <c r="B79" s="36" t="s">
        <v>160</v>
      </c>
      <c r="C79" s="36" t="s">
        <v>161</v>
      </c>
      <c r="D79" s="36" t="s">
        <v>39</v>
      </c>
      <c r="E79" s="36" t="s">
        <v>162</v>
      </c>
      <c r="F79" s="36" t="s">
        <v>19</v>
      </c>
      <c r="G79" s="37">
        <v>2220</v>
      </c>
      <c r="H79" s="38">
        <v>7.9638299999999997</v>
      </c>
      <c r="I79" s="38">
        <v>17679.7</v>
      </c>
      <c r="J79" s="37" t="s">
        <v>163</v>
      </c>
      <c r="K79" s="39" t="str">
        <f>RIGHT(J79,11)</f>
        <v>(05/NHS/BR)</v>
      </c>
      <c r="L79" s="1" t="s">
        <v>19</v>
      </c>
    </row>
    <row r="80" spans="1:12" ht="32.25" customHeight="1" x14ac:dyDescent="0.3">
      <c r="A80" s="35"/>
      <c r="B80" s="36"/>
      <c r="C80" s="36"/>
      <c r="D80" s="36"/>
      <c r="E80" s="40" t="s">
        <v>286</v>
      </c>
      <c r="F80" s="41"/>
      <c r="G80" s="42"/>
      <c r="H80" s="43"/>
      <c r="I80" s="44">
        <f>SUM(I75:I79)</f>
        <v>20088.240000000002</v>
      </c>
      <c r="J80" s="37"/>
      <c r="K80" s="39"/>
      <c r="L80" s="1"/>
    </row>
    <row r="81" spans="1:12" x14ac:dyDescent="0.25">
      <c r="A81" s="35"/>
      <c r="B81" s="36"/>
      <c r="C81" s="36"/>
      <c r="D81" s="36"/>
      <c r="E81" s="36"/>
      <c r="F81" s="36"/>
      <c r="G81" s="37"/>
      <c r="H81" s="38"/>
      <c r="I81" s="38"/>
      <c r="J81" s="37"/>
      <c r="K81" s="39"/>
      <c r="L81" s="1"/>
    </row>
    <row r="82" spans="1:12" x14ac:dyDescent="0.25">
      <c r="A82" s="35" t="s">
        <v>33</v>
      </c>
      <c r="B82" s="36" t="s">
        <v>34</v>
      </c>
      <c r="C82" s="36" t="s">
        <v>30</v>
      </c>
      <c r="D82" s="36" t="s">
        <v>17</v>
      </c>
      <c r="E82" s="36" t="s">
        <v>31</v>
      </c>
      <c r="F82" s="36" t="s">
        <v>19</v>
      </c>
      <c r="G82" s="37">
        <v>2</v>
      </c>
      <c r="H82" s="38">
        <v>1028.47676</v>
      </c>
      <c r="I82" s="38">
        <v>2056.9499999999998</v>
      </c>
      <c r="J82" s="37" t="s">
        <v>35</v>
      </c>
      <c r="K82" s="39" t="str">
        <f>RIGHT(J82,15)</f>
        <v>(06/NHS/PV/COB)</v>
      </c>
      <c r="L82" s="1" t="s">
        <v>19</v>
      </c>
    </row>
    <row r="83" spans="1:12" x14ac:dyDescent="0.25">
      <c r="A83" s="35" t="s">
        <v>25</v>
      </c>
      <c r="B83" s="36" t="s">
        <v>26</v>
      </c>
      <c r="C83" s="36" t="s">
        <v>16</v>
      </c>
      <c r="D83" s="36" t="s">
        <v>17</v>
      </c>
      <c r="E83" s="36" t="s">
        <v>18</v>
      </c>
      <c r="F83" s="36" t="s">
        <v>19</v>
      </c>
      <c r="G83" s="37">
        <v>333</v>
      </c>
      <c r="H83" s="38">
        <v>1</v>
      </c>
      <c r="I83" s="38">
        <v>333</v>
      </c>
      <c r="J83" s="37" t="s">
        <v>27</v>
      </c>
      <c r="K83" s="39" t="str">
        <f>RIGHT(J83,15)</f>
        <v>(06/NHS/PV/COB)</v>
      </c>
      <c r="L83" s="1" t="s">
        <v>19</v>
      </c>
    </row>
    <row r="84" spans="1:12" x14ac:dyDescent="0.25">
      <c r="A84" s="35" t="s">
        <v>245</v>
      </c>
      <c r="B84" s="36" t="s">
        <v>246</v>
      </c>
      <c r="C84" s="36" t="s">
        <v>215</v>
      </c>
      <c r="D84" s="36" t="s">
        <v>216</v>
      </c>
      <c r="E84" s="36" t="s">
        <v>217</v>
      </c>
      <c r="F84" s="36" t="s">
        <v>19</v>
      </c>
      <c r="G84" s="37">
        <v>1</v>
      </c>
      <c r="H84" s="38">
        <v>3500</v>
      </c>
      <c r="I84" s="38">
        <v>3500</v>
      </c>
      <c r="J84" s="37" t="s">
        <v>247</v>
      </c>
      <c r="K84" s="39" t="str">
        <f>RIGHT(J84,15)</f>
        <v>(06/NHS/PV/COB)</v>
      </c>
      <c r="L84" s="1" t="s">
        <v>19</v>
      </c>
    </row>
    <row r="85" spans="1:12" x14ac:dyDescent="0.25">
      <c r="A85" s="35" t="s">
        <v>245</v>
      </c>
      <c r="B85" s="36" t="s">
        <v>248</v>
      </c>
      <c r="C85" s="36" t="s">
        <v>220</v>
      </c>
      <c r="D85" s="36" t="s">
        <v>216</v>
      </c>
      <c r="E85" s="36" t="s">
        <v>221</v>
      </c>
      <c r="F85" s="36" t="s">
        <v>19</v>
      </c>
      <c r="G85" s="37">
        <v>1</v>
      </c>
      <c r="H85" s="38">
        <v>850</v>
      </c>
      <c r="I85" s="38">
        <v>850</v>
      </c>
      <c r="J85" s="37" t="s">
        <v>247</v>
      </c>
      <c r="K85" s="39" t="str">
        <f>RIGHT(J85,15)</f>
        <v>(06/NHS/PV/COB)</v>
      </c>
      <c r="L85" s="1" t="s">
        <v>19</v>
      </c>
    </row>
    <row r="86" spans="1:12" x14ac:dyDescent="0.25">
      <c r="A86" s="35" t="s">
        <v>245</v>
      </c>
      <c r="B86" s="36" t="s">
        <v>249</v>
      </c>
      <c r="C86" s="36" t="s">
        <v>223</v>
      </c>
      <c r="D86" s="36" t="s">
        <v>216</v>
      </c>
      <c r="E86" s="36" t="s">
        <v>224</v>
      </c>
      <c r="F86" s="36" t="s">
        <v>19</v>
      </c>
      <c r="G86" s="37">
        <v>1</v>
      </c>
      <c r="H86" s="38">
        <v>3500</v>
      </c>
      <c r="I86" s="38">
        <v>3500</v>
      </c>
      <c r="J86" s="37" t="s">
        <v>247</v>
      </c>
      <c r="K86" s="39" t="str">
        <f>RIGHT(J86,15)</f>
        <v>(06/NHS/PV/COB)</v>
      </c>
      <c r="L86" s="1" t="s">
        <v>19</v>
      </c>
    </row>
    <row r="87" spans="1:12" x14ac:dyDescent="0.25">
      <c r="A87" s="35" t="s">
        <v>207</v>
      </c>
      <c r="B87" s="36" t="s">
        <v>208</v>
      </c>
      <c r="C87" s="36" t="s">
        <v>166</v>
      </c>
      <c r="D87" s="36" t="s">
        <v>167</v>
      </c>
      <c r="E87" s="36" t="s">
        <v>168</v>
      </c>
      <c r="F87" s="36" t="s">
        <v>19</v>
      </c>
      <c r="G87" s="37">
        <v>20</v>
      </c>
      <c r="H87" s="38">
        <v>88.567210000000003</v>
      </c>
      <c r="I87" s="38">
        <v>1771.34</v>
      </c>
      <c r="J87" s="37" t="s">
        <v>209</v>
      </c>
      <c r="K87" s="39" t="str">
        <f>RIGHT(J87,15)</f>
        <v>(06/NHS/PV/COB)</v>
      </c>
      <c r="L87" s="1" t="s">
        <v>19</v>
      </c>
    </row>
    <row r="88" spans="1:12" x14ac:dyDescent="0.25">
      <c r="A88" s="35" t="s">
        <v>207</v>
      </c>
      <c r="B88" s="36" t="s">
        <v>210</v>
      </c>
      <c r="C88" s="36" t="s">
        <v>195</v>
      </c>
      <c r="D88" s="36" t="s">
        <v>86</v>
      </c>
      <c r="E88" s="36" t="s">
        <v>196</v>
      </c>
      <c r="F88" s="36" t="s">
        <v>19</v>
      </c>
      <c r="G88" s="37">
        <v>0.78</v>
      </c>
      <c r="H88" s="38">
        <v>758.34992999999997</v>
      </c>
      <c r="I88" s="38">
        <v>591.51</v>
      </c>
      <c r="J88" s="37" t="s">
        <v>209</v>
      </c>
      <c r="K88" s="39" t="str">
        <f>RIGHT(J88,15)</f>
        <v>(06/NHS/PV/COB)</v>
      </c>
      <c r="L88" s="1" t="s">
        <v>19</v>
      </c>
    </row>
    <row r="89" spans="1:12" x14ac:dyDescent="0.25">
      <c r="A89" s="35" t="s">
        <v>207</v>
      </c>
      <c r="B89" s="36" t="s">
        <v>211</v>
      </c>
      <c r="C89" s="36" t="s">
        <v>175</v>
      </c>
      <c r="D89" s="36" t="s">
        <v>86</v>
      </c>
      <c r="E89" s="36" t="s">
        <v>176</v>
      </c>
      <c r="F89" s="36" t="s">
        <v>19</v>
      </c>
      <c r="G89" s="37">
        <v>0.18</v>
      </c>
      <c r="H89" s="38">
        <v>1740.48127</v>
      </c>
      <c r="I89" s="38">
        <v>313.29000000000002</v>
      </c>
      <c r="J89" s="37" t="s">
        <v>209</v>
      </c>
      <c r="K89" s="39" t="str">
        <f>RIGHT(J89,15)</f>
        <v>(06/NHS/PV/COB)</v>
      </c>
      <c r="L89" s="1" t="s">
        <v>19</v>
      </c>
    </row>
    <row r="90" spans="1:12" x14ac:dyDescent="0.25">
      <c r="A90" s="35" t="s">
        <v>207</v>
      </c>
      <c r="B90" s="36" t="s">
        <v>212</v>
      </c>
      <c r="C90" s="36" t="s">
        <v>178</v>
      </c>
      <c r="D90" s="36" t="s">
        <v>94</v>
      </c>
      <c r="E90" s="36" t="s">
        <v>179</v>
      </c>
      <c r="F90" s="36" t="s">
        <v>19</v>
      </c>
      <c r="G90" s="37">
        <v>372</v>
      </c>
      <c r="H90" s="38">
        <v>0.83204999999999996</v>
      </c>
      <c r="I90" s="38">
        <v>309.52</v>
      </c>
      <c r="J90" s="37" t="s">
        <v>209</v>
      </c>
      <c r="K90" s="39" t="str">
        <f>RIGHT(J90,15)</f>
        <v>(06/NHS/PV/COB)</v>
      </c>
      <c r="L90" s="1" t="s">
        <v>19</v>
      </c>
    </row>
    <row r="91" spans="1:12" x14ac:dyDescent="0.25">
      <c r="A91" s="35" t="s">
        <v>69</v>
      </c>
      <c r="B91" s="36" t="s">
        <v>70</v>
      </c>
      <c r="C91" s="36" t="s">
        <v>38</v>
      </c>
      <c r="D91" s="36" t="s">
        <v>39</v>
      </c>
      <c r="E91" s="36" t="s">
        <v>40</v>
      </c>
      <c r="F91" s="36" t="s">
        <v>41</v>
      </c>
      <c r="G91" s="37">
        <v>5443</v>
      </c>
      <c r="H91" s="38">
        <v>2.5478000000000001</v>
      </c>
      <c r="I91" s="38">
        <v>13867.68</v>
      </c>
      <c r="J91" s="37" t="s">
        <v>71</v>
      </c>
      <c r="K91" s="39" t="str">
        <f>RIGHT(J91,15)</f>
        <v>(06/NHS/PV/COB)</v>
      </c>
      <c r="L91" s="1" t="s">
        <v>19</v>
      </c>
    </row>
    <row r="92" spans="1:12" x14ac:dyDescent="0.25">
      <c r="A92" s="35" t="s">
        <v>69</v>
      </c>
      <c r="B92" s="36" t="s">
        <v>72</v>
      </c>
      <c r="C92" s="36" t="s">
        <v>44</v>
      </c>
      <c r="D92" s="36" t="s">
        <v>45</v>
      </c>
      <c r="E92" s="36" t="s">
        <v>46</v>
      </c>
      <c r="F92" s="36" t="s">
        <v>19</v>
      </c>
      <c r="G92" s="37">
        <v>1283</v>
      </c>
      <c r="H92" s="38">
        <v>3.3186900000000001</v>
      </c>
      <c r="I92" s="38">
        <v>4257.88</v>
      </c>
      <c r="J92" s="37" t="s">
        <v>71</v>
      </c>
      <c r="K92" s="39" t="str">
        <f>RIGHT(J92,15)</f>
        <v>(06/NHS/PV/COB)</v>
      </c>
      <c r="L92" s="1" t="s">
        <v>19</v>
      </c>
    </row>
    <row r="93" spans="1:12" x14ac:dyDescent="0.25">
      <c r="A93" s="35" t="s">
        <v>69</v>
      </c>
      <c r="B93" s="36" t="s">
        <v>73</v>
      </c>
      <c r="C93" s="36" t="s">
        <v>48</v>
      </c>
      <c r="D93" s="36" t="s">
        <v>49</v>
      </c>
      <c r="E93" s="36" t="s">
        <v>50</v>
      </c>
      <c r="F93" s="36" t="s">
        <v>19</v>
      </c>
      <c r="G93" s="37">
        <v>250</v>
      </c>
      <c r="H93" s="38">
        <v>207.71594999999999</v>
      </c>
      <c r="I93" s="38">
        <v>51928.99</v>
      </c>
      <c r="J93" s="37" t="s">
        <v>71</v>
      </c>
      <c r="K93" s="39" t="str">
        <f>RIGHT(J93,15)</f>
        <v>(06/NHS/PV/COB)</v>
      </c>
      <c r="L93" s="1" t="s">
        <v>19</v>
      </c>
    </row>
    <row r="94" spans="1:12" x14ac:dyDescent="0.25">
      <c r="A94" s="35" t="s">
        <v>69</v>
      </c>
      <c r="B94" s="36" t="s">
        <v>74</v>
      </c>
      <c r="C94" s="36" t="s">
        <v>52</v>
      </c>
      <c r="D94" s="36" t="s">
        <v>49</v>
      </c>
      <c r="E94" s="36" t="s">
        <v>53</v>
      </c>
      <c r="F94" s="36" t="s">
        <v>19</v>
      </c>
      <c r="G94" s="37">
        <v>4</v>
      </c>
      <c r="H94" s="38">
        <v>326.65987999999999</v>
      </c>
      <c r="I94" s="38">
        <v>1306.6400000000001</v>
      </c>
      <c r="J94" s="37" t="s">
        <v>71</v>
      </c>
      <c r="K94" s="39" t="str">
        <f>RIGHT(J94,15)</f>
        <v>(06/NHS/PV/COB)</v>
      </c>
      <c r="L94" s="1" t="s">
        <v>19</v>
      </c>
    </row>
    <row r="95" spans="1:12" x14ac:dyDescent="0.25">
      <c r="A95" s="35" t="s">
        <v>145</v>
      </c>
      <c r="B95" s="36" t="s">
        <v>146</v>
      </c>
      <c r="C95" s="36" t="s">
        <v>85</v>
      </c>
      <c r="D95" s="36" t="s">
        <v>86</v>
      </c>
      <c r="E95" s="36" t="s">
        <v>87</v>
      </c>
      <c r="F95" s="36" t="s">
        <v>19</v>
      </c>
      <c r="G95" s="37">
        <v>7.0000000000000007E-2</v>
      </c>
      <c r="H95" s="38">
        <v>4150.8106699999998</v>
      </c>
      <c r="I95" s="38">
        <v>290.56</v>
      </c>
      <c r="J95" s="37" t="s">
        <v>147</v>
      </c>
      <c r="K95" s="39" t="str">
        <f>RIGHT(J95,15)</f>
        <v>(06/NHS/PV/COB)</v>
      </c>
      <c r="L95" s="1" t="s">
        <v>19</v>
      </c>
    </row>
    <row r="96" spans="1:12" x14ac:dyDescent="0.25">
      <c r="A96" s="35" t="s">
        <v>145</v>
      </c>
      <c r="B96" s="36" t="s">
        <v>148</v>
      </c>
      <c r="C96" s="36" t="s">
        <v>120</v>
      </c>
      <c r="D96" s="36" t="s">
        <v>86</v>
      </c>
      <c r="E96" s="36" t="s">
        <v>121</v>
      </c>
      <c r="F96" s="36" t="s">
        <v>19</v>
      </c>
      <c r="G96" s="37">
        <v>0.36</v>
      </c>
      <c r="H96" s="38">
        <v>1924.49866</v>
      </c>
      <c r="I96" s="38">
        <v>692.82</v>
      </c>
      <c r="J96" s="37" t="s">
        <v>147</v>
      </c>
      <c r="K96" s="39" t="str">
        <f>RIGHT(J96,15)</f>
        <v>(06/NHS/PV/COB)</v>
      </c>
      <c r="L96" s="1" t="s">
        <v>19</v>
      </c>
    </row>
    <row r="97" spans="1:12" x14ac:dyDescent="0.25">
      <c r="A97" s="35" t="s">
        <v>145</v>
      </c>
      <c r="B97" s="36" t="s">
        <v>149</v>
      </c>
      <c r="C97" s="36" t="s">
        <v>90</v>
      </c>
      <c r="D97" s="36" t="s">
        <v>86</v>
      </c>
      <c r="E97" s="36" t="s">
        <v>91</v>
      </c>
      <c r="F97" s="36" t="s">
        <v>19</v>
      </c>
      <c r="G97" s="37">
        <v>0.14000000000000001</v>
      </c>
      <c r="H97" s="38">
        <v>6928.4914200000003</v>
      </c>
      <c r="I97" s="38">
        <v>969.99</v>
      </c>
      <c r="J97" s="37" t="s">
        <v>147</v>
      </c>
      <c r="K97" s="39" t="str">
        <f>RIGHT(J97,15)</f>
        <v>(06/NHS/PV/COB)</v>
      </c>
      <c r="L97" s="1" t="s">
        <v>19</v>
      </c>
    </row>
    <row r="98" spans="1:12" x14ac:dyDescent="0.25">
      <c r="A98" s="35" t="s">
        <v>145</v>
      </c>
      <c r="B98" s="36" t="s">
        <v>150</v>
      </c>
      <c r="C98" s="36" t="s">
        <v>93</v>
      </c>
      <c r="D98" s="36" t="s">
        <v>94</v>
      </c>
      <c r="E98" s="36" t="s">
        <v>95</v>
      </c>
      <c r="F98" s="36" t="s">
        <v>19</v>
      </c>
      <c r="G98" s="37">
        <v>562.01</v>
      </c>
      <c r="H98" s="38">
        <v>1.6380399999999999</v>
      </c>
      <c r="I98" s="38">
        <v>920.59</v>
      </c>
      <c r="J98" s="37" t="s">
        <v>147</v>
      </c>
      <c r="K98" s="39" t="str">
        <f>RIGHT(J98,15)</f>
        <v>(06/NHS/PV/COB)</v>
      </c>
      <c r="L98" s="1" t="s">
        <v>19</v>
      </c>
    </row>
    <row r="99" spans="1:12" x14ac:dyDescent="0.25">
      <c r="A99" s="35" t="s">
        <v>145</v>
      </c>
      <c r="B99" s="36" t="s">
        <v>151</v>
      </c>
      <c r="C99" s="36" t="s">
        <v>106</v>
      </c>
      <c r="D99" s="36" t="s">
        <v>17</v>
      </c>
      <c r="E99" s="36" t="s">
        <v>107</v>
      </c>
      <c r="F99" s="36" t="s">
        <v>19</v>
      </c>
      <c r="G99" s="37">
        <v>4</v>
      </c>
      <c r="H99" s="38">
        <v>125.78201</v>
      </c>
      <c r="I99" s="38">
        <v>503.13</v>
      </c>
      <c r="J99" s="37" t="s">
        <v>147</v>
      </c>
      <c r="K99" s="39" t="str">
        <f>RIGHT(J99,15)</f>
        <v>(06/NHS/PV/COB)</v>
      </c>
      <c r="L99" s="1" t="s">
        <v>19</v>
      </c>
    </row>
    <row r="100" spans="1:12" x14ac:dyDescent="0.25">
      <c r="A100" s="35" t="s">
        <v>145</v>
      </c>
      <c r="B100" s="36" t="s">
        <v>152</v>
      </c>
      <c r="C100" s="36" t="s">
        <v>130</v>
      </c>
      <c r="D100" s="36" t="s">
        <v>17</v>
      </c>
      <c r="E100" s="36" t="s">
        <v>131</v>
      </c>
      <c r="F100" s="36" t="s">
        <v>19</v>
      </c>
      <c r="G100" s="37">
        <v>1</v>
      </c>
      <c r="H100" s="38">
        <v>188.52233000000001</v>
      </c>
      <c r="I100" s="38">
        <v>188.52</v>
      </c>
      <c r="J100" s="37" t="s">
        <v>147</v>
      </c>
      <c r="K100" s="39" t="str">
        <f>RIGHT(J100,15)</f>
        <v>(06/NHS/PV/COB)</v>
      </c>
      <c r="L100" s="1" t="s">
        <v>19</v>
      </c>
    </row>
    <row r="101" spans="1:12" x14ac:dyDescent="0.25">
      <c r="A101" s="35" t="s">
        <v>145</v>
      </c>
      <c r="B101" s="36" t="s">
        <v>153</v>
      </c>
      <c r="C101" s="36" t="s">
        <v>133</v>
      </c>
      <c r="D101" s="36" t="s">
        <v>86</v>
      </c>
      <c r="E101" s="36" t="s">
        <v>121</v>
      </c>
      <c r="F101" s="36" t="s">
        <v>19</v>
      </c>
      <c r="G101" s="37">
        <v>0.03</v>
      </c>
      <c r="H101" s="38">
        <v>2254.8448600000002</v>
      </c>
      <c r="I101" s="38">
        <v>67.650000000000006</v>
      </c>
      <c r="J101" s="37" t="s">
        <v>147</v>
      </c>
      <c r="K101" s="39" t="str">
        <f>RIGHT(J101,15)</f>
        <v>(06/NHS/PV/COB)</v>
      </c>
      <c r="L101" s="1" t="s">
        <v>19</v>
      </c>
    </row>
    <row r="102" spans="1:12" x14ac:dyDescent="0.25">
      <c r="A102" s="35" t="s">
        <v>145</v>
      </c>
      <c r="B102" s="36" t="s">
        <v>154</v>
      </c>
      <c r="C102" s="36" t="s">
        <v>135</v>
      </c>
      <c r="D102" s="36" t="s">
        <v>86</v>
      </c>
      <c r="E102" s="36" t="s">
        <v>91</v>
      </c>
      <c r="F102" s="36" t="s">
        <v>19</v>
      </c>
      <c r="G102" s="37">
        <v>0.04</v>
      </c>
      <c r="H102" s="38">
        <v>39250.161119999997</v>
      </c>
      <c r="I102" s="38">
        <v>1570.01</v>
      </c>
      <c r="J102" s="37" t="s">
        <v>147</v>
      </c>
      <c r="K102" s="39" t="str">
        <f>RIGHT(J102,15)</f>
        <v>(06/NHS/PV/COB)</v>
      </c>
      <c r="L102" s="1" t="s">
        <v>19</v>
      </c>
    </row>
    <row r="103" spans="1:12" x14ac:dyDescent="0.25">
      <c r="A103" s="35" t="s">
        <v>145</v>
      </c>
      <c r="B103" s="36" t="s">
        <v>155</v>
      </c>
      <c r="C103" s="36" t="s">
        <v>137</v>
      </c>
      <c r="D103" s="36" t="s">
        <v>94</v>
      </c>
      <c r="E103" s="36" t="s">
        <v>95</v>
      </c>
      <c r="F103" s="36" t="s">
        <v>19</v>
      </c>
      <c r="G103" s="37">
        <v>138.26</v>
      </c>
      <c r="H103" s="38">
        <v>2.7160199999999999</v>
      </c>
      <c r="I103" s="38">
        <v>375.52</v>
      </c>
      <c r="J103" s="37" t="s">
        <v>147</v>
      </c>
      <c r="K103" s="39" t="str">
        <f>RIGHT(J103,15)</f>
        <v>(06/NHS/PV/COB)</v>
      </c>
      <c r="L103" s="1" t="s">
        <v>19</v>
      </c>
    </row>
    <row r="104" spans="1:12" x14ac:dyDescent="0.25">
      <c r="A104" s="35" t="s">
        <v>145</v>
      </c>
      <c r="B104" s="36" t="s">
        <v>156</v>
      </c>
      <c r="C104" s="36" t="s">
        <v>143</v>
      </c>
      <c r="D104" s="36" t="s">
        <v>17</v>
      </c>
      <c r="E104" s="36" t="s">
        <v>107</v>
      </c>
      <c r="F104" s="36" t="s">
        <v>19</v>
      </c>
      <c r="G104" s="37">
        <v>1</v>
      </c>
      <c r="H104" s="38">
        <v>222.11243999999999</v>
      </c>
      <c r="I104" s="38">
        <v>222.11</v>
      </c>
      <c r="J104" s="37" t="s">
        <v>147</v>
      </c>
      <c r="K104" s="39" t="str">
        <f>RIGHT(J104,15)</f>
        <v>(06/NHS/PV/COB)</v>
      </c>
      <c r="L104" s="1" t="s">
        <v>19</v>
      </c>
    </row>
    <row r="105" spans="1:12" x14ac:dyDescent="0.25">
      <c r="A105" s="35" t="s">
        <v>145</v>
      </c>
      <c r="B105" s="36" t="s">
        <v>157</v>
      </c>
      <c r="C105" s="36" t="s">
        <v>158</v>
      </c>
      <c r="D105" s="36" t="s">
        <v>17</v>
      </c>
      <c r="E105" s="36" t="s">
        <v>131</v>
      </c>
      <c r="F105" s="36" t="s">
        <v>19</v>
      </c>
      <c r="G105" s="37">
        <v>1</v>
      </c>
      <c r="H105" s="38">
        <v>230.95901000000001</v>
      </c>
      <c r="I105" s="38">
        <v>230.96</v>
      </c>
      <c r="J105" s="37" t="s">
        <v>147</v>
      </c>
      <c r="K105" s="39" t="str">
        <f>RIGHT(J105,15)</f>
        <v>(06/NHS/PV/COB)</v>
      </c>
      <c r="L105" s="1" t="s">
        <v>19</v>
      </c>
    </row>
    <row r="106" spans="1:12" x14ac:dyDescent="0.25">
      <c r="A106" s="35" t="s">
        <v>80</v>
      </c>
      <c r="B106" s="36" t="s">
        <v>81</v>
      </c>
      <c r="C106" s="36" t="s">
        <v>77</v>
      </c>
      <c r="D106" s="36" t="s">
        <v>17</v>
      </c>
      <c r="E106" s="36" t="s">
        <v>78</v>
      </c>
      <c r="F106" s="36" t="s">
        <v>19</v>
      </c>
      <c r="G106" s="37">
        <v>2</v>
      </c>
      <c r="H106" s="38">
        <v>900</v>
      </c>
      <c r="I106" s="38">
        <v>1800</v>
      </c>
      <c r="J106" s="37" t="s">
        <v>82</v>
      </c>
      <c r="K106" s="39" t="str">
        <f>RIGHT(J106,15)</f>
        <v>(06/NHS/PV/COB)</v>
      </c>
      <c r="L106" s="1" t="s">
        <v>19</v>
      </c>
    </row>
    <row r="107" spans="1:12" ht="30" customHeight="1" thickBot="1" x14ac:dyDescent="0.35">
      <c r="A107" s="45"/>
      <c r="B107" s="46"/>
      <c r="C107" s="46"/>
      <c r="D107" s="46"/>
      <c r="E107" s="47" t="s">
        <v>287</v>
      </c>
      <c r="F107" s="48"/>
      <c r="G107" s="49"/>
      <c r="H107" s="50"/>
      <c r="I107" s="50">
        <f>SUM(I82:I106)</f>
        <v>92418.660000000018</v>
      </c>
      <c r="J107" s="46"/>
      <c r="K107" s="51"/>
    </row>
  </sheetData>
  <sortState xmlns:xlrd2="http://schemas.microsoft.com/office/spreadsheetml/2017/richdata2" ref="A2:K106">
    <sortCondition ref="K2:K106"/>
    <sortCondition ref="J2:J106"/>
    <sortCondition ref="C2:C106"/>
  </sortState>
  <pageMargins left="0.25" right="0.25" top="0.75" bottom="0.36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splits</vt:lpstr>
      <vt:lpstr>CE</vt:lpstr>
      <vt:lpstr>Items</vt:lpstr>
      <vt:lpstr>Items by Part</vt:lpstr>
      <vt:lpstr>CE!Print_Area</vt:lpstr>
      <vt:lpstr>'Items by Part'!Print_Area</vt:lpstr>
      <vt:lpstr>splits!Print_Area</vt:lpstr>
      <vt:lpstr>'Items by Part'!Print_Titles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Wenqin</dc:creator>
  <cp:lastModifiedBy>Poling, David</cp:lastModifiedBy>
  <cp:lastPrinted>2024-03-08T17:02:48Z</cp:lastPrinted>
  <dcterms:created xsi:type="dcterms:W3CDTF">2024-02-12T18:30:27Z</dcterms:created>
  <dcterms:modified xsi:type="dcterms:W3CDTF">2024-03-08T17:03:24Z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